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0" yWindow="490" windowWidth="18880" windowHeight="8740"/>
  </bookViews>
  <sheets>
    <sheet name="Shashwat" sheetId="1" r:id="rId1"/>
  </sheets>
  <calcPr calcId="144525"/>
</workbook>
</file>

<file path=xl/calcChain.xml><?xml version="1.0" encoding="utf-8"?>
<calcChain xmlns="http://schemas.openxmlformats.org/spreadsheetml/2006/main">
  <c r="AC23" i="1" l="1"/>
  <c r="U23" i="1"/>
  <c r="M23" i="1"/>
  <c r="E23" i="1"/>
  <c r="Z22" i="1"/>
  <c r="R22" i="1"/>
  <c r="J22" i="1"/>
  <c r="A22" i="1"/>
  <c r="T21" i="1"/>
  <c r="L21" i="1"/>
  <c r="D21" i="1"/>
  <c r="Y20" i="1"/>
  <c r="Q20" i="1"/>
  <c r="I20" i="1"/>
  <c r="A20" i="1"/>
  <c r="V19" i="1"/>
  <c r="N19" i="1"/>
  <c r="F19" i="1"/>
  <c r="AA18" i="1"/>
  <c r="S18" i="1"/>
  <c r="K18" i="1"/>
  <c r="C18" i="1"/>
  <c r="X17" i="1"/>
  <c r="O17" i="1"/>
  <c r="G17" i="1"/>
  <c r="AB16" i="1"/>
  <c r="T16" i="1"/>
  <c r="L16" i="1"/>
  <c r="D16" i="1"/>
  <c r="U15" i="1"/>
  <c r="M15" i="1"/>
  <c r="D15" i="1"/>
  <c r="Y14" i="1"/>
  <c r="P14" i="1"/>
  <c r="H14" i="1"/>
  <c r="AC13" i="1"/>
  <c r="U13" i="1"/>
  <c r="M13" i="1"/>
  <c r="E13" i="1"/>
  <c r="Z12" i="1"/>
  <c r="R12" i="1"/>
  <c r="J12" i="1"/>
  <c r="B12" i="1"/>
  <c r="V11" i="1"/>
  <c r="N11" i="1"/>
  <c r="F11" i="1"/>
  <c r="Z10" i="1"/>
  <c r="R10" i="1"/>
  <c r="J10" i="1"/>
  <c r="B10" i="1"/>
  <c r="W9" i="1"/>
  <c r="O9" i="1"/>
  <c r="G9" i="1"/>
  <c r="AB8" i="1"/>
  <c r="T8" i="1"/>
  <c r="L8" i="1"/>
  <c r="D8" i="1"/>
  <c r="X7" i="1"/>
  <c r="P7" i="1"/>
  <c r="H7" i="1"/>
  <c r="AC6" i="1"/>
  <c r="U6" i="1"/>
  <c r="M6" i="1"/>
  <c r="E6" i="1"/>
  <c r="Y5" i="1"/>
  <c r="O5" i="1"/>
  <c r="G5" i="1"/>
  <c r="AB4" i="1"/>
  <c r="L4" i="1"/>
  <c r="Y3" i="1"/>
  <c r="Q3" i="1"/>
  <c r="I3" i="1"/>
  <c r="AC2" i="1"/>
  <c r="U2" i="1"/>
  <c r="M2" i="1"/>
  <c r="E2" i="1"/>
  <c r="Y1" i="1"/>
  <c r="P1" i="1"/>
  <c r="T23" i="1"/>
  <c r="Y22" i="1"/>
  <c r="Q22" i="1"/>
  <c r="AC21" i="1"/>
  <c r="K21" i="1"/>
  <c r="P20" i="1"/>
  <c r="AC19" i="1"/>
  <c r="M19" i="1"/>
  <c r="R18" i="1"/>
  <c r="V17" i="1"/>
  <c r="F17" i="1"/>
  <c r="K16" i="1"/>
  <c r="L15" i="1"/>
  <c r="X14" i="1"/>
  <c r="AB13" i="1"/>
  <c r="Y12" i="1"/>
  <c r="A12" i="1"/>
  <c r="M11" i="1"/>
  <c r="Q10" i="1"/>
  <c r="A10" i="1"/>
  <c r="N9" i="1"/>
  <c r="K8" i="1"/>
  <c r="O7" i="1"/>
  <c r="AB6" i="1"/>
  <c r="X5" i="1"/>
  <c r="AA4" i="1"/>
  <c r="X3" i="1"/>
  <c r="H3" i="1"/>
  <c r="D2" i="1"/>
  <c r="G1" i="1"/>
  <c r="C23" i="1"/>
  <c r="P22" i="1"/>
  <c r="AB21" i="1"/>
  <c r="J21" i="1"/>
  <c r="O20" i="1"/>
  <c r="T19" i="1"/>
  <c r="I18" i="1"/>
  <c r="J16" i="1"/>
  <c r="F14" i="1"/>
  <c r="P12" i="1"/>
  <c r="P10" i="1"/>
  <c r="U9" i="1"/>
  <c r="R8" i="1"/>
  <c r="N7" i="1"/>
  <c r="U5" i="1"/>
  <c r="B4" i="1"/>
  <c r="S2" i="1"/>
  <c r="F1" i="1"/>
  <c r="AB23" i="1"/>
  <c r="D23" i="1"/>
  <c r="I22" i="1"/>
  <c r="S21" i="1"/>
  <c r="C21" i="1"/>
  <c r="H20" i="1"/>
  <c r="E19" i="1"/>
  <c r="B18" i="1"/>
  <c r="AA16" i="1"/>
  <c r="T15" i="1"/>
  <c r="O14" i="1"/>
  <c r="L13" i="1"/>
  <c r="I12" i="1"/>
  <c r="E11" i="1"/>
  <c r="I10" i="1"/>
  <c r="F9" i="1"/>
  <c r="S8" i="1"/>
  <c r="C8" i="1"/>
  <c r="G7" i="1"/>
  <c r="D6" i="1"/>
  <c r="F5" i="1"/>
  <c r="C4" i="1"/>
  <c r="AB2" i="1"/>
  <c r="K23" i="1"/>
  <c r="B21" i="1"/>
  <c r="AB19" i="1"/>
  <c r="Y18" i="1"/>
  <c r="Z16" i="1"/>
  <c r="S15" i="1"/>
  <c r="N14" i="1"/>
  <c r="C13" i="1"/>
  <c r="D11" i="1"/>
  <c r="E9" i="1"/>
  <c r="F7" i="1"/>
  <c r="M5" i="1"/>
  <c r="O3" i="1"/>
  <c r="N1" i="1"/>
  <c r="AA23" i="1"/>
  <c r="L11" i="1"/>
  <c r="E5" i="1"/>
  <c r="Z23" i="1"/>
  <c r="R23" i="1"/>
  <c r="J23" i="1"/>
  <c r="B23" i="1"/>
  <c r="W22" i="1"/>
  <c r="O22" i="1"/>
  <c r="F22" i="1"/>
  <c r="AA21" i="1"/>
  <c r="Q21" i="1"/>
  <c r="I21" i="1"/>
  <c r="A21" i="1"/>
  <c r="V20" i="1"/>
  <c r="N20" i="1"/>
  <c r="F20" i="1"/>
  <c r="AA19" i="1"/>
  <c r="S19" i="1"/>
  <c r="K19" i="1"/>
  <c r="C19" i="1"/>
  <c r="X18" i="1"/>
  <c r="P18" i="1"/>
  <c r="H18" i="1"/>
  <c r="AC17" i="1"/>
  <c r="T17" i="1"/>
  <c r="L17" i="1"/>
  <c r="D17" i="1"/>
  <c r="Y16" i="1"/>
  <c r="Q16" i="1"/>
  <c r="I16" i="1"/>
  <c r="A16" i="1"/>
  <c r="R15" i="1"/>
  <c r="J15" i="1"/>
  <c r="A15" i="1"/>
  <c r="V14" i="1"/>
  <c r="M14" i="1"/>
  <c r="E14" i="1"/>
  <c r="Z13" i="1"/>
  <c r="R13" i="1"/>
  <c r="J13" i="1"/>
  <c r="B13" i="1"/>
  <c r="W12" i="1"/>
  <c r="O12" i="1"/>
  <c r="G12" i="1"/>
  <c r="AB11" i="1"/>
  <c r="S11" i="1"/>
  <c r="K11" i="1"/>
  <c r="C11" i="1"/>
  <c r="W10" i="1"/>
  <c r="O10" i="1"/>
  <c r="G10" i="1"/>
  <c r="AB9" i="1"/>
  <c r="T9" i="1"/>
  <c r="L9" i="1"/>
  <c r="D9" i="1"/>
  <c r="Y8" i="1"/>
  <c r="Q8" i="1"/>
  <c r="I8" i="1"/>
  <c r="A8" i="1"/>
  <c r="U7" i="1"/>
  <c r="M7" i="1"/>
  <c r="E7" i="1"/>
  <c r="Z6" i="1"/>
  <c r="R6" i="1"/>
  <c r="J6" i="1"/>
  <c r="B6" i="1"/>
  <c r="T5" i="1"/>
  <c r="L5" i="1"/>
  <c r="D5" i="1"/>
  <c r="Y4" i="1"/>
  <c r="Q4" i="1"/>
  <c r="I4" i="1"/>
  <c r="A4" i="1"/>
  <c r="V3" i="1"/>
  <c r="N3" i="1"/>
  <c r="E3" i="1"/>
  <c r="Z2" i="1"/>
  <c r="R2" i="1"/>
  <c r="J2" i="1"/>
  <c r="B2" i="1"/>
  <c r="U1" i="1"/>
  <c r="M1" i="1"/>
  <c r="E1" i="1"/>
  <c r="S5" i="1"/>
  <c r="I2" i="1"/>
  <c r="L1" i="1"/>
  <c r="P23" i="1"/>
  <c r="AC22" i="1"/>
  <c r="M22" i="1"/>
  <c r="Y21" i="1"/>
  <c r="G21" i="1"/>
  <c r="L20" i="1"/>
  <c r="Y19" i="1"/>
  <c r="A19" i="1"/>
  <c r="N18" i="1"/>
  <c r="R17" i="1"/>
  <c r="J17" i="1"/>
  <c r="W16" i="1"/>
  <c r="G16" i="1"/>
  <c r="P15" i="1"/>
  <c r="AB14" i="1"/>
  <c r="K14" i="1"/>
  <c r="X13" i="1"/>
  <c r="P13" i="1"/>
  <c r="AC12" i="1"/>
  <c r="E12" i="1"/>
  <c r="Q11" i="1"/>
  <c r="I11" i="1"/>
  <c r="U10" i="1"/>
  <c r="E10" i="1"/>
  <c r="J9" i="1"/>
  <c r="W8" i="1"/>
  <c r="G8" i="1"/>
  <c r="K7" i="1"/>
  <c r="X6" i="1"/>
  <c r="AC5" i="1"/>
  <c r="J5" i="1"/>
  <c r="O4" i="1"/>
  <c r="T3" i="1"/>
  <c r="C3" i="1"/>
  <c r="H2" i="1"/>
  <c r="K1" i="1"/>
  <c r="E17" i="1"/>
  <c r="T11" i="1"/>
  <c r="V7" i="1"/>
  <c r="Z4" i="1"/>
  <c r="C2" i="1"/>
  <c r="Y23" i="1"/>
  <c r="Q23" i="1"/>
  <c r="I23" i="1"/>
  <c r="A23" i="1"/>
  <c r="V22" i="1"/>
  <c r="N22" i="1"/>
  <c r="E22" i="1"/>
  <c r="Z21" i="1"/>
  <c r="P21" i="1"/>
  <c r="H21" i="1"/>
  <c r="AC20" i="1"/>
  <c r="U20" i="1"/>
  <c r="M20" i="1"/>
  <c r="E20" i="1"/>
  <c r="Z19" i="1"/>
  <c r="R19" i="1"/>
  <c r="J19" i="1"/>
  <c r="B19" i="1"/>
  <c r="W18" i="1"/>
  <c r="O18" i="1"/>
  <c r="G18" i="1"/>
  <c r="AB17" i="1"/>
  <c r="S17" i="1"/>
  <c r="K17" i="1"/>
  <c r="C17" i="1"/>
  <c r="X16" i="1"/>
  <c r="P16" i="1"/>
  <c r="H16" i="1"/>
  <c r="AC15" i="1"/>
  <c r="Q15" i="1"/>
  <c r="I15" i="1"/>
  <c r="AC14" i="1"/>
  <c r="U14" i="1"/>
  <c r="L14" i="1"/>
  <c r="D14" i="1"/>
  <c r="Y13" i="1"/>
  <c r="Q13" i="1"/>
  <c r="I13" i="1"/>
  <c r="A13" i="1"/>
  <c r="V12" i="1"/>
  <c r="N12" i="1"/>
  <c r="F12" i="1"/>
  <c r="AA11" i="1"/>
  <c r="R11" i="1"/>
  <c r="J11" i="1"/>
  <c r="B11" i="1"/>
  <c r="V10" i="1"/>
  <c r="N10" i="1"/>
  <c r="F10" i="1"/>
  <c r="AA9" i="1"/>
  <c r="S9" i="1"/>
  <c r="K9" i="1"/>
  <c r="C9" i="1"/>
  <c r="X8" i="1"/>
  <c r="P8" i="1"/>
  <c r="H8" i="1"/>
  <c r="AC7" i="1"/>
  <c r="T7" i="1"/>
  <c r="L7" i="1"/>
  <c r="D7" i="1"/>
  <c r="Y6" i="1"/>
  <c r="Q6" i="1"/>
  <c r="I6" i="1"/>
  <c r="A6" i="1"/>
  <c r="K5" i="1"/>
  <c r="C5" i="1"/>
  <c r="X4" i="1"/>
  <c r="P4" i="1"/>
  <c r="H4" i="1"/>
  <c r="AC3" i="1"/>
  <c r="U3" i="1"/>
  <c r="M3" i="1"/>
  <c r="D3" i="1"/>
  <c r="Y2" i="1"/>
  <c r="Q2" i="1"/>
  <c r="A2" i="1"/>
  <c r="T1" i="1"/>
  <c r="D1" i="1"/>
  <c r="H23" i="1"/>
  <c r="U22" i="1"/>
  <c r="D22" i="1"/>
  <c r="O21" i="1"/>
  <c r="AB20" i="1"/>
  <c r="T20" i="1"/>
  <c r="D20" i="1"/>
  <c r="Q19" i="1"/>
  <c r="I19" i="1"/>
  <c r="V18" i="1"/>
  <c r="F18" i="1"/>
  <c r="AA17" i="1"/>
  <c r="B17" i="1"/>
  <c r="O16" i="1"/>
  <c r="AB15" i="1"/>
  <c r="H15" i="1"/>
  <c r="T14" i="1"/>
  <c r="C14" i="1"/>
  <c r="H13" i="1"/>
  <c r="U12" i="1"/>
  <c r="M12" i="1"/>
  <c r="Z11" i="1"/>
  <c r="A11" i="1"/>
  <c r="M10" i="1"/>
  <c r="Z9" i="1"/>
  <c r="B9" i="1"/>
  <c r="O8" i="1"/>
  <c r="AB7" i="1"/>
  <c r="S7" i="1"/>
  <c r="C7" i="1"/>
  <c r="H6" i="1"/>
  <c r="R5" i="1"/>
  <c r="W4" i="1"/>
  <c r="G4" i="1"/>
  <c r="L3" i="1"/>
  <c r="X2" i="1"/>
  <c r="S1" i="1"/>
  <c r="Q18" i="1"/>
  <c r="H12" i="1"/>
  <c r="Z8" i="1"/>
  <c r="AA6" i="1"/>
  <c r="J4" i="1"/>
  <c r="K2" i="1"/>
  <c r="X23" i="1"/>
  <c r="R9" i="1"/>
  <c r="P6" i="1"/>
  <c r="B5" i="1"/>
  <c r="AB3" i="1"/>
  <c r="P2" i="1"/>
  <c r="AC1" i="1"/>
  <c r="C1" i="1"/>
  <c r="M17" i="1"/>
  <c r="H10" i="1"/>
  <c r="K6" i="1"/>
  <c r="W3" i="1"/>
  <c r="V1" i="1"/>
  <c r="W23" i="1"/>
  <c r="O23" i="1"/>
  <c r="G23" i="1"/>
  <c r="AB22" i="1"/>
  <c r="T22" i="1"/>
  <c r="L22" i="1"/>
  <c r="C22" i="1"/>
  <c r="V21" i="1"/>
  <c r="N21" i="1"/>
  <c r="F21" i="1"/>
  <c r="AA20" i="1"/>
  <c r="S20" i="1"/>
  <c r="K20" i="1"/>
  <c r="C20" i="1"/>
  <c r="X19" i="1"/>
  <c r="P19" i="1"/>
  <c r="H19" i="1"/>
  <c r="AC18" i="1"/>
  <c r="U18" i="1"/>
  <c r="M18" i="1"/>
  <c r="E18" i="1"/>
  <c r="Z17" i="1"/>
  <c r="Q17" i="1"/>
  <c r="I17" i="1"/>
  <c r="A17" i="1"/>
  <c r="V16" i="1"/>
  <c r="N16" i="1"/>
  <c r="F16" i="1"/>
  <c r="AA15" i="1"/>
  <c r="O15" i="1"/>
  <c r="F15" i="1"/>
  <c r="AA14" i="1"/>
  <c r="R14" i="1"/>
  <c r="J14" i="1"/>
  <c r="B14" i="1"/>
  <c r="W13" i="1"/>
  <c r="O13" i="1"/>
  <c r="G13" i="1"/>
  <c r="AB12" i="1"/>
  <c r="T12" i="1"/>
  <c r="L12" i="1"/>
  <c r="D12" i="1"/>
  <c r="Y11" i="1"/>
  <c r="P11" i="1"/>
  <c r="H11" i="1"/>
  <c r="AC10" i="1"/>
  <c r="T10" i="1"/>
  <c r="L10" i="1"/>
  <c r="D10" i="1"/>
  <c r="Y9" i="1"/>
  <c r="Q9" i="1"/>
  <c r="I9" i="1"/>
  <c r="A9" i="1"/>
  <c r="V8" i="1"/>
  <c r="N8" i="1"/>
  <c r="F8" i="1"/>
  <c r="AA7" i="1"/>
  <c r="R7" i="1"/>
  <c r="J7" i="1"/>
  <c r="B7" i="1"/>
  <c r="W6" i="1"/>
  <c r="O6" i="1"/>
  <c r="G6" i="1"/>
  <c r="AB5" i="1"/>
  <c r="Q5" i="1"/>
  <c r="I5" i="1"/>
  <c r="A5" i="1"/>
  <c r="V4" i="1"/>
  <c r="N4" i="1"/>
  <c r="F4" i="1"/>
  <c r="AA3" i="1"/>
  <c r="S3" i="1"/>
  <c r="K3" i="1"/>
  <c r="B3" i="1"/>
  <c r="W2" i="1"/>
  <c r="O2" i="1"/>
  <c r="G2" i="1"/>
  <c r="AB1" i="1"/>
  <c r="R1" i="1"/>
  <c r="J1" i="1"/>
  <c r="B1" i="1"/>
  <c r="D4" i="1"/>
  <c r="T6" i="1"/>
  <c r="K4" i="1"/>
  <c r="L2" i="1"/>
  <c r="O1" i="1"/>
  <c r="S23" i="1"/>
  <c r="W20" i="1"/>
  <c r="L19" i="1"/>
  <c r="U17" i="1"/>
  <c r="B16" i="1"/>
  <c r="K15" i="1"/>
  <c r="W14" i="1"/>
  <c r="S13" i="1"/>
  <c r="K13" i="1"/>
  <c r="AC11" i="1"/>
  <c r="AC9" i="1"/>
  <c r="B8" i="1"/>
  <c r="C6" i="1"/>
  <c r="F3" i="1"/>
  <c r="V23" i="1"/>
  <c r="N23" i="1"/>
  <c r="F23" i="1"/>
  <c r="AA22" i="1"/>
  <c r="S22" i="1"/>
  <c r="K22" i="1"/>
  <c r="B22" i="1"/>
  <c r="U21" i="1"/>
  <c r="M21" i="1"/>
  <c r="E21" i="1"/>
  <c r="Z20" i="1"/>
  <c r="R20" i="1"/>
  <c r="J20" i="1"/>
  <c r="B20" i="1"/>
  <c r="W19" i="1"/>
  <c r="O19" i="1"/>
  <c r="G19" i="1"/>
  <c r="AB18" i="1"/>
  <c r="T18" i="1"/>
  <c r="L18" i="1"/>
  <c r="D18" i="1"/>
  <c r="Y17" i="1"/>
  <c r="P17" i="1"/>
  <c r="H17" i="1"/>
  <c r="AC16" i="1"/>
  <c r="U16" i="1"/>
  <c r="M16" i="1"/>
  <c r="E16" i="1"/>
  <c r="V15" i="1"/>
  <c r="N15" i="1"/>
  <c r="E15" i="1"/>
  <c r="Z14" i="1"/>
  <c r="Q14" i="1"/>
  <c r="I14" i="1"/>
  <c r="A14" i="1"/>
  <c r="V13" i="1"/>
  <c r="N13" i="1"/>
  <c r="F13" i="1"/>
  <c r="AA12" i="1"/>
  <c r="S12" i="1"/>
  <c r="K12" i="1"/>
  <c r="C12" i="1"/>
  <c r="X11" i="1"/>
  <c r="O11" i="1"/>
  <c r="G11" i="1"/>
  <c r="AA10" i="1"/>
  <c r="S10" i="1"/>
  <c r="K10" i="1"/>
  <c r="C10" i="1"/>
  <c r="X9" i="1"/>
  <c r="P9" i="1"/>
  <c r="H9" i="1"/>
  <c r="AC8" i="1"/>
  <c r="U8" i="1"/>
  <c r="M8" i="1"/>
  <c r="E8" i="1"/>
  <c r="Y7" i="1"/>
  <c r="Q7" i="1"/>
  <c r="I7" i="1"/>
  <c r="A7" i="1"/>
  <c r="V6" i="1"/>
  <c r="N6" i="1"/>
  <c r="F6" i="1"/>
  <c r="AA5" i="1"/>
  <c r="P5" i="1"/>
  <c r="H5" i="1"/>
  <c r="AC4" i="1"/>
  <c r="U4" i="1"/>
  <c r="M4" i="1"/>
  <c r="E4" i="1"/>
  <c r="Z3" i="1"/>
  <c r="R3" i="1"/>
  <c r="J3" i="1"/>
  <c r="A3" i="1"/>
  <c r="V2" i="1"/>
  <c r="N2" i="1"/>
  <c r="F2" i="1"/>
  <c r="AA1" i="1"/>
  <c r="Q1" i="1"/>
  <c r="I1" i="1"/>
  <c r="A1" i="1"/>
  <c r="T4" i="1"/>
  <c r="H1" i="1"/>
  <c r="L23" i="1"/>
  <c r="X20" i="1"/>
  <c r="U19" i="1"/>
  <c r="Z18" i="1"/>
  <c r="J18" i="1"/>
  <c r="N17" i="1"/>
  <c r="S16" i="1"/>
  <c r="C16" i="1"/>
  <c r="C15" i="1"/>
  <c r="G14" i="1"/>
  <c r="T13" i="1"/>
  <c r="D13" i="1"/>
  <c r="Q12" i="1"/>
  <c r="U11" i="1"/>
  <c r="Y10" i="1"/>
  <c r="V9" i="1"/>
  <c r="AA8" i="1"/>
  <c r="W7" i="1"/>
  <c r="L6" i="1"/>
  <c r="N5" i="1"/>
  <c r="S4" i="1"/>
  <c r="P3" i="1"/>
  <c r="T2" i="1"/>
  <c r="X1" i="1"/>
  <c r="X22" i="1"/>
  <c r="H22" i="1"/>
  <c r="R21" i="1"/>
  <c r="G20" i="1"/>
  <c r="D19" i="1"/>
  <c r="A18" i="1"/>
  <c r="R16" i="1"/>
  <c r="B15" i="1"/>
  <c r="AA13" i="1"/>
  <c r="X12" i="1"/>
  <c r="X10" i="1"/>
  <c r="M9" i="1"/>
  <c r="J8" i="1"/>
  <c r="S6" i="1"/>
  <c r="R4" i="1"/>
  <c r="AA2" i="1"/>
</calcChain>
</file>

<file path=xl/sharedStrings.xml><?xml version="1.0" encoding="utf-8"?>
<sst xmlns="http://schemas.openxmlformats.org/spreadsheetml/2006/main" count="197" uniqueCount="73">
  <si>
    <t>goyalpalak06@gmail.com</t>
  </si>
  <si>
    <t>Palak</t>
  </si>
  <si>
    <t>III Year</t>
  </si>
  <si>
    <t>B.A (P)</t>
  </si>
  <si>
    <t>19/1196</t>
  </si>
  <si>
    <t>Shahwant kumar sir</t>
  </si>
  <si>
    <t>More than 5 hours</t>
  </si>
  <si>
    <t>Convenience to outstation students</t>
  </si>
  <si>
    <t>Network related disruptions, Lack of physical interaction and personal touch ‘</t>
  </si>
  <si>
    <t>Blended Learning (both)</t>
  </si>
  <si>
    <t>Not Satisfactory</t>
  </si>
  <si>
    <t>Yes</t>
  </si>
  <si>
    <t>No</t>
  </si>
  <si>
    <t>Online</t>
  </si>
  <si>
    <t>Need book resource</t>
  </si>
  <si>
    <t xml:space="preserve">books pdf </t>
  </si>
  <si>
    <t>Moderate: Frequent worries and/or moderate stress-related symptoms (e.g,. feel a moderately anxious, sad and/or angry; moderate / ocassional trouble sleeping)</t>
  </si>
  <si>
    <t>Second Dose</t>
  </si>
  <si>
    <t>sureshsingh1265@gmail.com</t>
  </si>
  <si>
    <t>Shivani Baghel</t>
  </si>
  <si>
    <t>19/1161</t>
  </si>
  <si>
    <t>Dr.Shaswat kumar</t>
  </si>
  <si>
    <t>Time saved in travelling</t>
  </si>
  <si>
    <t>Network related disruptions, Lack of physical interaction and personal touch ‘, Students are sometimes less involved/engaged (leave the class in between)</t>
  </si>
  <si>
    <t>Compulsion due to pandemic</t>
  </si>
  <si>
    <t>Free Interaction</t>
  </si>
  <si>
    <t>Mild: Ocassional worries and/or minor stress-related symptoms (e.g,. feel a little anxious, sad and/or angry; mild/rare trouble sleeping)</t>
  </si>
  <si>
    <t xml:space="preserve">Sleeping </t>
  </si>
  <si>
    <t>Mild: Family members ocassionally short-tempered with one another;no physical violence.</t>
  </si>
  <si>
    <t>None</t>
  </si>
  <si>
    <t>First Dose</t>
  </si>
  <si>
    <t>deepanshisodhi18@gmail.com</t>
  </si>
  <si>
    <t>deepanshi sodhi</t>
  </si>
  <si>
    <t>19/1612</t>
  </si>
  <si>
    <t>Dr.shashwat kumar</t>
  </si>
  <si>
    <t>Time saved in travelling, Other</t>
  </si>
  <si>
    <t>Lack of physical interaction and personal touch ‘, Students are sometimes less involved/engaged (leave the class in between)</t>
  </si>
  <si>
    <t>Satisfactory</t>
  </si>
  <si>
    <t>no</t>
  </si>
  <si>
    <t>nil</t>
  </si>
  <si>
    <t>ruksanaidrisi31@gmail.com</t>
  </si>
  <si>
    <t>Ruksana</t>
  </si>
  <si>
    <t>19/1651</t>
  </si>
  <si>
    <t>4-5 hours</t>
  </si>
  <si>
    <t>Lack of physical interaction and personal touch ‘</t>
  </si>
  <si>
    <t>I like to share my points on behalf of pandemic situation</t>
  </si>
  <si>
    <t>Breathe in breathe out</t>
  </si>
  <si>
    <t>shikhakakkar0129@gmail.com</t>
  </si>
  <si>
    <t>deepshikha</t>
  </si>
  <si>
    <t>19/1630</t>
  </si>
  <si>
    <t xml:space="preserve">shaswat </t>
  </si>
  <si>
    <t>Network related disruptions</t>
  </si>
  <si>
    <t>things are going fine to me already</t>
  </si>
  <si>
    <t>by studing ,by relaxing,spending time with family</t>
  </si>
  <si>
    <t>Mild: Symptoms effectively managed at home</t>
  </si>
  <si>
    <t>akshita30061999@gmail.com</t>
  </si>
  <si>
    <t xml:space="preserve">Akshita singh </t>
  </si>
  <si>
    <t>19/1684</t>
  </si>
  <si>
    <t>Dr. Shaswat kumar</t>
  </si>
  <si>
    <t>Moderate: Family members frequently short-tempered with one another;and/or children in the home getting in physical fights with one another.</t>
  </si>
  <si>
    <t>rekhabaswal291@gmail.com</t>
  </si>
  <si>
    <t>Sheetal</t>
  </si>
  <si>
    <t>19/1345</t>
  </si>
  <si>
    <t>Dr. shashwat kumar</t>
  </si>
  <si>
    <t>Network related disruptions, Students are sometimes less involved/engaged (leave the class in between)</t>
  </si>
  <si>
    <t>Offline</t>
  </si>
  <si>
    <t>yes</t>
  </si>
  <si>
    <t>By watch the kapil sharma show</t>
  </si>
  <si>
    <t>Shivanimisra2001@gmail.com</t>
  </si>
  <si>
    <t>Shivani Mishra</t>
  </si>
  <si>
    <t>19/0753</t>
  </si>
  <si>
    <t>Shahshwat kumar</t>
  </si>
  <si>
    <t>Other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</si>
</sst>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2" x14ac:knownFonts="1">
    <font>
      <sz val="10"/>
      <color rgb="FF000000"/>
      <name val="Arial"/>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applyFont="1" applyAlignment="1"/>
    <xf numFmtId="164" fontId="1" fillId="0" borderId="0" xfId="0" applyNumberFormat="1" applyFont="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I31"/>
  <sheetViews>
    <sheetView tabSelected="1" topLeftCell="A16" workbookViewId="0">
      <selection activeCell="A24" sqref="A24"/>
    </sheetView>
  </sheetViews>
  <sheetFormatPr defaultColWidth="14.453125" defaultRowHeight="15.75" customHeight="1" x14ac:dyDescent="0.25"/>
  <sheetData>
    <row r="1" spans="1:35" ht="15.75" customHeight="1" x14ac:dyDescent="0.25">
      <c r="A1" s="1">
        <f ca="1">IFERROR(__xludf.DUMMYFUNCTION("query(Sheet21!A:AI, "" select * where H contains 'Shashwat'  "" )"),44496.4881278472)</f>
        <v>44496.488127847202</v>
      </c>
      <c r="B1" s="2" t="str">
        <f ca="1">IFERROR(__xludf.DUMMYFUNCTION("""COMPUTED_VALUE"""),"chanchalrao06@gmail.com")</f>
        <v>chanchalrao06@gmail.com</v>
      </c>
      <c r="C1" s="2" t="str">
        <f ca="1">IFERROR(__xludf.DUMMYFUNCTION("""COMPUTED_VALUE"""),"Chanchal yadav")</f>
        <v>Chanchal yadav</v>
      </c>
      <c r="D1" s="2" t="str">
        <f ca="1">IFERROR(__xludf.DUMMYFUNCTION("""COMPUTED_VALUE"""),"III Year")</f>
        <v>III Year</v>
      </c>
      <c r="E1" s="2" t="str">
        <f ca="1">IFERROR(__xludf.DUMMYFUNCTION("""COMPUTED_VALUE"""),"B.A (P)")</f>
        <v>B.A (P)</v>
      </c>
      <c r="F1" s="2" t="str">
        <f ca="1">IFERROR(__xludf.DUMMYFUNCTION("""COMPUTED_VALUE"""),"19/1573")</f>
        <v>19/1573</v>
      </c>
      <c r="G1" s="2">
        <f ca="1">IFERROR(__xludf.DUMMYFUNCTION("""COMPUTED_VALUE"""),8890074341)</f>
        <v>8890074341</v>
      </c>
      <c r="H1" s="2" t="str">
        <f ca="1">IFERROR(__xludf.DUMMYFUNCTION("""COMPUTED_VALUE"""),"Dr.Shashwat kumar")</f>
        <v>Dr.Shashwat kumar</v>
      </c>
      <c r="I1" s="2" t="str">
        <f ca="1">IFERROR(__xludf.DUMMYFUNCTION("""COMPUTED_VALUE"""),"4-5 hours")</f>
        <v>4-5 hours</v>
      </c>
      <c r="J1" s="2" t="str">
        <f ca="1">IFERROR(__xludf.DUMMYFUNCTION("""COMPUTED_VALUE"""),"Time saved in travelling")</f>
        <v>Time saved in travelling</v>
      </c>
      <c r="K1" s="2" t="str">
        <f ca="1">IFERROR(__xludf.DUMMYFUNCTION("""COMPUTED_VALUE"""),"Lack of physical interaction and personal touch ‘")</f>
        <v>Lack of physical interaction and personal touch ‘</v>
      </c>
      <c r="L1" s="2">
        <f ca="1">IFERROR(__xludf.DUMMYFUNCTION("""COMPUTED_VALUE"""),2)</f>
        <v>2</v>
      </c>
      <c r="M1" s="2" t="str">
        <f ca="1">IFERROR(__xludf.DUMMYFUNCTION("""COMPUTED_VALUE"""),"Offline")</f>
        <v>Offline</v>
      </c>
      <c r="N1" s="2" t="str">
        <f ca="1">IFERROR(__xludf.DUMMYFUNCTION("""COMPUTED_VALUE"""),"Compulsion due to pandemic")</f>
        <v>Compulsion due to pandemic</v>
      </c>
      <c r="O1" s="2" t="str">
        <f ca="1">IFERROR(__xludf.DUMMYFUNCTION("""COMPUTED_VALUE"""),"Yes")</f>
        <v>Yes</v>
      </c>
      <c r="P1" s="2" t="str">
        <f ca="1">IFERROR(__xludf.DUMMYFUNCTION("""COMPUTED_VALUE"""),"Yes")</f>
        <v>Yes</v>
      </c>
      <c r="Q1" s="2" t="str">
        <f ca="1">IFERROR(__xludf.DUMMYFUNCTION("""COMPUTED_VALUE"""),"No")</f>
        <v>No</v>
      </c>
      <c r="R1" s="2" t="str">
        <f ca="1">IFERROR(__xludf.DUMMYFUNCTION("""COMPUTED_VALUE"""),"No")</f>
        <v>No</v>
      </c>
      <c r="S1" s="2" t="str">
        <f ca="1">IFERROR(__xludf.DUMMYFUNCTION("""COMPUTED_VALUE"""),"Yes")</f>
        <v>Yes</v>
      </c>
      <c r="T1" s="2" t="str">
        <f ca="1">IFERROR(__xludf.DUMMYFUNCTION("""COMPUTED_VALUE"""),"Offline")</f>
        <v>Offline</v>
      </c>
      <c r="U1" s="2" t="str">
        <f ca="1">IFERROR(__xludf.DUMMYFUNCTION("""COMPUTED_VALUE"""),"No")</f>
        <v>No</v>
      </c>
      <c r="V1" s="2" t="str">
        <f ca="1">IFERROR(__xludf.DUMMYFUNCTION("""COMPUTED_VALUE"""),"No")</f>
        <v>No</v>
      </c>
      <c r="W1" s="2"/>
      <c r="X1" s="2" t="str">
        <f ca="1">IFERROR(__xludf.DUMMYFUNCTION("""COMPUTED_VALUE"""),"No")</f>
        <v>No</v>
      </c>
      <c r="Y1" s="2"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 s="2"/>
      <c r="AA1" s="2" t="str">
        <f ca="1">IFERROR(__xludf.DUMMYFUNCTION("""COMPUTED_VALUE"""),"Mild: Family members ocassionally short-tempered with one another;no physical violence.")</f>
        <v>Mild: Family members ocassionally short-tempered with one another;no physical violence.</v>
      </c>
      <c r="AB1" s="2" t="str">
        <f ca="1">IFERROR(__xludf.DUMMYFUNCTION("""COMPUTED_VALUE"""),"None")</f>
        <v>None</v>
      </c>
      <c r="AC1" s="2" t="str">
        <f ca="1">IFERROR(__xludf.DUMMYFUNCTION("""COMPUTED_VALUE"""),"Second Dose")</f>
        <v>Second Dose</v>
      </c>
      <c r="AD1" s="2"/>
      <c r="AE1" s="2"/>
      <c r="AF1" s="2"/>
      <c r="AG1" s="2"/>
      <c r="AH1" s="2"/>
      <c r="AI1" s="2"/>
    </row>
    <row r="2" spans="1:35" ht="15.75" customHeight="1" x14ac:dyDescent="0.25">
      <c r="A2" s="1">
        <f ca="1">IFERROR(__xludf.DUMMYFUNCTION("""COMPUTED_VALUE"""),44496.4892349305)</f>
        <v>44496.489234930501</v>
      </c>
      <c r="B2" s="2" t="str">
        <f ca="1">IFERROR(__xludf.DUMMYFUNCTION("""COMPUTED_VALUE"""),"dasdeepika397@gmail.com")</f>
        <v>dasdeepika397@gmail.com</v>
      </c>
      <c r="C2" s="2" t="str">
        <f ca="1">IFERROR(__xludf.DUMMYFUNCTION("""COMPUTED_VALUE"""),"Deepika Das")</f>
        <v>Deepika Das</v>
      </c>
      <c r="D2" s="2" t="str">
        <f ca="1">IFERROR(__xludf.DUMMYFUNCTION("""COMPUTED_VALUE"""),"III Year")</f>
        <v>III Year</v>
      </c>
      <c r="E2" s="2" t="str">
        <f ca="1">IFERROR(__xludf.DUMMYFUNCTION("""COMPUTED_VALUE"""),"B.A (P)")</f>
        <v>B.A (P)</v>
      </c>
      <c r="F2" s="2" t="str">
        <f ca="1">IFERROR(__xludf.DUMMYFUNCTION("""COMPUTED_VALUE"""),"19-1296")</f>
        <v>19-1296</v>
      </c>
      <c r="G2" s="2">
        <f ca="1">IFERROR(__xludf.DUMMYFUNCTION("""COMPUTED_VALUE"""),9953154881)</f>
        <v>9953154881</v>
      </c>
      <c r="H2" s="2" t="str">
        <f ca="1">IFERROR(__xludf.DUMMYFUNCTION("""COMPUTED_VALUE"""),"Shashwat")</f>
        <v>Shashwat</v>
      </c>
      <c r="I2" s="2" t="str">
        <f ca="1">IFERROR(__xludf.DUMMYFUNCTION("""COMPUTED_VALUE"""),"More than 5 hours")</f>
        <v>More than 5 hours</v>
      </c>
      <c r="J2" s="2" t="str">
        <f ca="1">IFERROR(__xludf.DUMMYFUNCTION("""COMPUTED_VALUE"""),"Time saved in travelling, Convenience to outstation students")</f>
        <v>Time saved in travelling, Convenience to outstation students</v>
      </c>
      <c r="K2" s="2"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 s="2">
        <f ca="1">IFERROR(__xludf.DUMMYFUNCTION("""COMPUTED_VALUE"""),5)</f>
        <v>5</v>
      </c>
      <c r="M2" s="2" t="str">
        <f ca="1">IFERROR(__xludf.DUMMYFUNCTION("""COMPUTED_VALUE"""),"Offline")</f>
        <v>Offline</v>
      </c>
      <c r="N2" s="2" t="str">
        <f ca="1">IFERROR(__xludf.DUMMYFUNCTION("""COMPUTED_VALUE"""),"Compulsion due to pandemic")</f>
        <v>Compulsion due to pandemic</v>
      </c>
      <c r="O2" s="2" t="str">
        <f ca="1">IFERROR(__xludf.DUMMYFUNCTION("""COMPUTED_VALUE"""),"No")</f>
        <v>No</v>
      </c>
      <c r="P2" s="2" t="str">
        <f ca="1">IFERROR(__xludf.DUMMYFUNCTION("""COMPUTED_VALUE"""),"No")</f>
        <v>No</v>
      </c>
      <c r="Q2" s="2" t="str">
        <f ca="1">IFERROR(__xludf.DUMMYFUNCTION("""COMPUTED_VALUE"""),"No")</f>
        <v>No</v>
      </c>
      <c r="R2" s="2" t="str">
        <f ca="1">IFERROR(__xludf.DUMMYFUNCTION("""COMPUTED_VALUE"""),"No")</f>
        <v>No</v>
      </c>
      <c r="S2" s="2" t="str">
        <f ca="1">IFERROR(__xludf.DUMMYFUNCTION("""COMPUTED_VALUE"""),"Yes")</f>
        <v>Yes</v>
      </c>
      <c r="T2" s="2" t="str">
        <f ca="1">IFERROR(__xludf.DUMMYFUNCTION("""COMPUTED_VALUE"""),"Online")</f>
        <v>Online</v>
      </c>
      <c r="U2" s="2" t="str">
        <f ca="1">IFERROR(__xludf.DUMMYFUNCTION("""COMPUTED_VALUE"""),"Yes")</f>
        <v>Yes</v>
      </c>
      <c r="V2" s="2" t="str">
        <f ca="1">IFERROR(__xludf.DUMMYFUNCTION("""COMPUTED_VALUE"""),"Yes")</f>
        <v>Yes</v>
      </c>
      <c r="W2" s="2" t="str">
        <f ca="1">IFERROR(__xludf.DUMMYFUNCTION("""COMPUTED_VALUE"""),"Dont know")</f>
        <v>Dont know</v>
      </c>
      <c r="X2" s="2" t="str">
        <f ca="1">IFERROR(__xludf.DUMMYFUNCTION("""COMPUTED_VALUE"""),"Yes")</f>
        <v>Yes</v>
      </c>
      <c r="Y2" s="2" t="str">
        <f ca="1">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2" s="2" t="str">
        <f ca="1">IFERROR(__xludf.DUMMYFUNCTION("""COMPUTED_VALUE"""),"Leave everything ")</f>
        <v xml:space="preserve">Leave everything </v>
      </c>
      <c r="AA2" s="2" t="str">
        <f ca="1">IFERROR(__xludf.DUMMYFUNCTION("""COMPUTED_VALUE"""),"Mild: Family members ocassionally short-tempered with one another;no physical violence.")</f>
        <v>Mild: Family members ocassionally short-tempered with one another;no physical violence.</v>
      </c>
      <c r="AB2" s="2" t="str">
        <f ca="1">IFERROR(__xludf.DUMMYFUNCTION("""COMPUTED_VALUE"""),"Mild: Symptoms effectively managed at home")</f>
        <v>Mild: Symptoms effectively managed at home</v>
      </c>
      <c r="AC2" s="2" t="str">
        <f ca="1">IFERROR(__xludf.DUMMYFUNCTION("""COMPUTED_VALUE"""),"Second Dose")</f>
        <v>Second Dose</v>
      </c>
      <c r="AD2" s="2"/>
      <c r="AE2" s="2"/>
      <c r="AF2" s="2"/>
      <c r="AG2" s="2"/>
      <c r="AH2" s="2"/>
      <c r="AI2" s="2"/>
    </row>
    <row r="3" spans="1:35" ht="15.75" customHeight="1" x14ac:dyDescent="0.25">
      <c r="A3" s="1">
        <f ca="1">IFERROR(__xludf.DUMMYFUNCTION("""COMPUTED_VALUE"""),44496.4896936342)</f>
        <v>44496.489693634197</v>
      </c>
      <c r="B3" s="2" t="str">
        <f ca="1">IFERROR(__xludf.DUMMYFUNCTION("""COMPUTED_VALUE"""),"sumitichauhan19@gmail.com")</f>
        <v>sumitichauhan19@gmail.com</v>
      </c>
      <c r="C3" s="2" t="str">
        <f ca="1">IFERROR(__xludf.DUMMYFUNCTION("""COMPUTED_VALUE"""),"Sumiti Chauhan")</f>
        <v>Sumiti Chauhan</v>
      </c>
      <c r="D3" s="2" t="str">
        <f ca="1">IFERROR(__xludf.DUMMYFUNCTION("""COMPUTED_VALUE"""),"III Year")</f>
        <v>III Year</v>
      </c>
      <c r="E3" s="2" t="str">
        <f ca="1">IFERROR(__xludf.DUMMYFUNCTION("""COMPUTED_VALUE"""),"B.A (P)")</f>
        <v>B.A (P)</v>
      </c>
      <c r="F3" s="2" t="str">
        <f ca="1">IFERROR(__xludf.DUMMYFUNCTION("""COMPUTED_VALUE"""),"1145")</f>
        <v>1145</v>
      </c>
      <c r="G3" s="2"/>
      <c r="H3" s="2" t="str">
        <f ca="1">IFERROR(__xludf.DUMMYFUNCTION("""COMPUTED_VALUE"""),"Shashwat kumar")</f>
        <v>Shashwat kumar</v>
      </c>
      <c r="I3" s="2" t="str">
        <f ca="1">IFERROR(__xludf.DUMMYFUNCTION("""COMPUTED_VALUE"""),"4-5 hours")</f>
        <v>4-5 hours</v>
      </c>
      <c r="J3" s="2" t="str">
        <f ca="1">IFERROR(__xludf.DUMMYFUNCTION("""COMPUTED_VALUE"""),"Time saved in travelling")</f>
        <v>Time saved in travelling</v>
      </c>
      <c r="K3" s="2" t="str">
        <f ca="1">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3" s="2">
        <f ca="1">IFERROR(__xludf.DUMMYFUNCTION("""COMPUTED_VALUE"""),5)</f>
        <v>5</v>
      </c>
      <c r="M3" s="2" t="str">
        <f ca="1">IFERROR(__xludf.DUMMYFUNCTION("""COMPUTED_VALUE"""),"Offline")</f>
        <v>Offline</v>
      </c>
      <c r="N3" s="2" t="str">
        <f ca="1">IFERROR(__xludf.DUMMYFUNCTION("""COMPUTED_VALUE"""),"Satisfactory")</f>
        <v>Satisfactory</v>
      </c>
      <c r="O3" s="2" t="str">
        <f ca="1">IFERROR(__xludf.DUMMYFUNCTION("""COMPUTED_VALUE"""),"Yes")</f>
        <v>Yes</v>
      </c>
      <c r="P3" s="2" t="str">
        <f ca="1">IFERROR(__xludf.DUMMYFUNCTION("""COMPUTED_VALUE"""),"Yes")</f>
        <v>Yes</v>
      </c>
      <c r="Q3" s="2" t="str">
        <f ca="1">IFERROR(__xludf.DUMMYFUNCTION("""COMPUTED_VALUE"""),"Yes")</f>
        <v>Yes</v>
      </c>
      <c r="R3" s="2" t="str">
        <f ca="1">IFERROR(__xludf.DUMMYFUNCTION("""COMPUTED_VALUE"""),"Yes")</f>
        <v>Yes</v>
      </c>
      <c r="S3" s="2" t="str">
        <f ca="1">IFERROR(__xludf.DUMMYFUNCTION("""COMPUTED_VALUE"""),"Yes")</f>
        <v>Yes</v>
      </c>
      <c r="T3" s="2" t="str">
        <f ca="1">IFERROR(__xludf.DUMMYFUNCTION("""COMPUTED_VALUE"""),"Offline")</f>
        <v>Offline</v>
      </c>
      <c r="U3" s="2" t="str">
        <f ca="1">IFERROR(__xludf.DUMMYFUNCTION("""COMPUTED_VALUE"""),"Yes")</f>
        <v>Yes</v>
      </c>
      <c r="V3" s="2" t="str">
        <f ca="1">IFERROR(__xludf.DUMMYFUNCTION("""COMPUTED_VALUE"""),"No")</f>
        <v>No</v>
      </c>
      <c r="W3" s="2" t="str">
        <f ca="1">IFERROR(__xludf.DUMMYFUNCTION("""COMPUTED_VALUE"""),"Nothing")</f>
        <v>Nothing</v>
      </c>
      <c r="X3" s="2" t="str">
        <f ca="1">IFERROR(__xludf.DUMMYFUNCTION("""COMPUTED_VALUE"""),"No")</f>
        <v>No</v>
      </c>
      <c r="Y3" s="2"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 s="2" t="str">
        <f ca="1">IFERROR(__xludf.DUMMYFUNCTION("""COMPUTED_VALUE"""),"Yoga on daily basis")</f>
        <v>Yoga on daily basis</v>
      </c>
      <c r="AA3" s="2" t="str">
        <f ca="1">IFERROR(__xludf.DUMMYFUNCTION("""COMPUTED_VALUE"""),"Mild: Family members ocassionally short-tempered with one another;no physical violence.")</f>
        <v>Mild: Family members ocassionally short-tempered with one another;no physical violence.</v>
      </c>
      <c r="AB3" s="2" t="str">
        <f ca="1">IFERROR(__xludf.DUMMYFUNCTION("""COMPUTED_VALUE"""),"None")</f>
        <v>None</v>
      </c>
      <c r="AC3" s="2" t="str">
        <f ca="1">IFERROR(__xludf.DUMMYFUNCTION("""COMPUTED_VALUE"""),"Second Dose")</f>
        <v>Second Dose</v>
      </c>
      <c r="AD3" s="2"/>
      <c r="AE3" s="2"/>
      <c r="AF3" s="2"/>
      <c r="AG3" s="2"/>
      <c r="AH3" s="2"/>
      <c r="AI3" s="2"/>
    </row>
    <row r="4" spans="1:35" ht="15.75" customHeight="1" x14ac:dyDescent="0.25">
      <c r="A4" s="1">
        <f ca="1">IFERROR(__xludf.DUMMYFUNCTION("""COMPUTED_VALUE"""),44496.4907372569)</f>
        <v>44496.4907372569</v>
      </c>
      <c r="B4" s="2" t="str">
        <f ca="1">IFERROR(__xludf.DUMMYFUNCTION("""COMPUTED_VALUE"""),"kumarikajal9962@gmail.com")</f>
        <v>kumarikajal9962@gmail.com</v>
      </c>
      <c r="C4" s="2" t="str">
        <f ca="1">IFERROR(__xludf.DUMMYFUNCTION("""COMPUTED_VALUE"""),"Kajal Kumari")</f>
        <v>Kajal Kumari</v>
      </c>
      <c r="D4" s="2" t="str">
        <f ca="1">IFERROR(__xludf.DUMMYFUNCTION("""COMPUTED_VALUE"""),"IV Year")</f>
        <v>IV Year</v>
      </c>
      <c r="E4" s="2" t="str">
        <f ca="1">IFERROR(__xludf.DUMMYFUNCTION("""COMPUTED_VALUE"""),"B.A (P)")</f>
        <v>B.A (P)</v>
      </c>
      <c r="F4" s="2" t="str">
        <f ca="1">IFERROR(__xludf.DUMMYFUNCTION("""COMPUTED_VALUE"""),"19/1476")</f>
        <v>19/1476</v>
      </c>
      <c r="G4" s="2">
        <f ca="1">IFERROR(__xludf.DUMMYFUNCTION("""COMPUTED_VALUE"""),8882293016)</f>
        <v>8882293016</v>
      </c>
      <c r="H4" s="2" t="str">
        <f ca="1">IFERROR(__xludf.DUMMYFUNCTION("""COMPUTED_VALUE"""),"Dr.Shashwat kumar")</f>
        <v>Dr.Shashwat kumar</v>
      </c>
      <c r="I4" s="2" t="str">
        <f ca="1">IFERROR(__xludf.DUMMYFUNCTION("""COMPUTED_VALUE"""),"3-4 hours")</f>
        <v>3-4 hours</v>
      </c>
      <c r="J4" s="2" t="str">
        <f ca="1">IFERROR(__xludf.DUMMYFUNCTION("""COMPUTED_VALUE"""),"Convenience to outstation students")</f>
        <v>Convenience to outstation students</v>
      </c>
      <c r="K4" s="2" t="str">
        <f ca="1">IFERROR(__xludf.DUMMYFUNCTION("""COMPUTED_VALUE"""),"Network related disruptions")</f>
        <v>Network related disruptions</v>
      </c>
      <c r="L4" s="2">
        <f ca="1">IFERROR(__xludf.DUMMYFUNCTION("""COMPUTED_VALUE"""),8)</f>
        <v>8</v>
      </c>
      <c r="M4" s="2" t="str">
        <f ca="1">IFERROR(__xludf.DUMMYFUNCTION("""COMPUTED_VALUE"""),"Blended Learning (both)")</f>
        <v>Blended Learning (both)</v>
      </c>
      <c r="N4" s="2" t="str">
        <f ca="1">IFERROR(__xludf.DUMMYFUNCTION("""COMPUTED_VALUE"""),"Satisfactory")</f>
        <v>Satisfactory</v>
      </c>
      <c r="O4" s="2" t="str">
        <f ca="1">IFERROR(__xludf.DUMMYFUNCTION("""COMPUTED_VALUE"""),"Yes")</f>
        <v>Yes</v>
      </c>
      <c r="P4" s="2" t="str">
        <f ca="1">IFERROR(__xludf.DUMMYFUNCTION("""COMPUTED_VALUE"""),"Yes")</f>
        <v>Yes</v>
      </c>
      <c r="Q4" s="2" t="str">
        <f ca="1">IFERROR(__xludf.DUMMYFUNCTION("""COMPUTED_VALUE"""),"Yes")</f>
        <v>Yes</v>
      </c>
      <c r="R4" s="2" t="str">
        <f ca="1">IFERROR(__xludf.DUMMYFUNCTION("""COMPUTED_VALUE"""),"Yes")</f>
        <v>Yes</v>
      </c>
      <c r="S4" s="2" t="str">
        <f ca="1">IFERROR(__xludf.DUMMYFUNCTION("""COMPUTED_VALUE"""),"No")</f>
        <v>No</v>
      </c>
      <c r="T4" s="2" t="str">
        <f ca="1">IFERROR(__xludf.DUMMYFUNCTION("""COMPUTED_VALUE"""),"Online")</f>
        <v>Online</v>
      </c>
      <c r="U4" s="2" t="str">
        <f ca="1">IFERROR(__xludf.DUMMYFUNCTION("""COMPUTED_VALUE"""),"No")</f>
        <v>No</v>
      </c>
      <c r="V4" s="2" t="str">
        <f ca="1">IFERROR(__xludf.DUMMYFUNCTION("""COMPUTED_VALUE"""),"Nothing")</f>
        <v>Nothing</v>
      </c>
      <c r="W4" s="2" t="str">
        <f ca="1">IFERROR(__xludf.DUMMYFUNCTION("""COMPUTED_VALUE"""),"Nothing")</f>
        <v>Nothing</v>
      </c>
      <c r="X4" s="2" t="str">
        <f ca="1">IFERROR(__xludf.DUMMYFUNCTION("""COMPUTED_VALUE"""),"Nothing")</f>
        <v>Nothing</v>
      </c>
      <c r="Y4" s="2" t="str">
        <f ca="1">IFERROR(__xludf.DUMMYFUNCTION("""COMPUTED_VALUE"""),"None")</f>
        <v>None</v>
      </c>
      <c r="Z4" s="2" t="str">
        <f ca="1">IFERROR(__xludf.DUMMYFUNCTION("""COMPUTED_VALUE"""),"Nothing")</f>
        <v>Nothing</v>
      </c>
      <c r="AA4" s="2" t="str">
        <f ca="1">IFERROR(__xludf.DUMMYFUNCTION("""COMPUTED_VALUE"""),"None")</f>
        <v>None</v>
      </c>
      <c r="AB4" s="2" t="str">
        <f ca="1">IFERROR(__xludf.DUMMYFUNCTION("""COMPUTED_VALUE"""),"None")</f>
        <v>None</v>
      </c>
      <c r="AC4" s="2" t="str">
        <f ca="1">IFERROR(__xludf.DUMMYFUNCTION("""COMPUTED_VALUE"""),"Second Dose")</f>
        <v>Second Dose</v>
      </c>
      <c r="AD4" s="2"/>
      <c r="AE4" s="2"/>
      <c r="AF4" s="2"/>
      <c r="AG4" s="2"/>
      <c r="AH4" s="2"/>
      <c r="AI4" s="2"/>
    </row>
    <row r="5" spans="1:35" ht="15.75" customHeight="1" x14ac:dyDescent="0.25">
      <c r="A5" s="1">
        <f ca="1">IFERROR(__xludf.DUMMYFUNCTION("""COMPUTED_VALUE"""),44496.4911314236)</f>
        <v>44496.491131423601</v>
      </c>
      <c r="B5" s="2" t="str">
        <f ca="1">IFERROR(__xludf.DUMMYFUNCTION("""COMPUTED_VALUE"""),"Atiyaansari34@gmail.com")</f>
        <v>Atiyaansari34@gmail.com</v>
      </c>
      <c r="C5" s="2" t="str">
        <f ca="1">IFERROR(__xludf.DUMMYFUNCTION("""COMPUTED_VALUE"""),"Aatiya ")</f>
        <v xml:space="preserve">Aatiya </v>
      </c>
      <c r="D5" s="2" t="str">
        <f ca="1">IFERROR(__xludf.DUMMYFUNCTION("""COMPUTED_VALUE"""),"III Year")</f>
        <v>III Year</v>
      </c>
      <c r="E5" s="2" t="str">
        <f ca="1">IFERROR(__xludf.DUMMYFUNCTION("""COMPUTED_VALUE"""),"B.A (P)")</f>
        <v>B.A (P)</v>
      </c>
      <c r="F5" s="2" t="str">
        <f ca="1">IFERROR(__xludf.DUMMYFUNCTION("""COMPUTED_VALUE"""),"19/1855")</f>
        <v>19/1855</v>
      </c>
      <c r="G5" s="2">
        <f ca="1">IFERROR(__xludf.DUMMYFUNCTION("""COMPUTED_VALUE"""),7289807815)</f>
        <v>7289807815</v>
      </c>
      <c r="H5" s="2" t="str">
        <f ca="1">IFERROR(__xludf.DUMMYFUNCTION("""COMPUTED_VALUE"""),"Shashwat kumar sir")</f>
        <v>Shashwat kumar sir</v>
      </c>
      <c r="I5" s="2" t="str">
        <f ca="1">IFERROR(__xludf.DUMMYFUNCTION("""COMPUTED_VALUE"""),"4-5 hours")</f>
        <v>4-5 hours</v>
      </c>
      <c r="J5" s="2" t="str">
        <f ca="1">IFERROR(__xludf.DUMMYFUNCTION("""COMPUTED_VALUE"""),"Convenience to outstation students, Other")</f>
        <v>Convenience to outstation students, Other</v>
      </c>
      <c r="K5" s="2" t="str">
        <f ca="1">IFERROR(__xludf.DUMMYFUNCTION("""COMPUTED_VALUE"""),"Lack of physical interaction and personal touch ‘")</f>
        <v>Lack of physical interaction and personal touch ‘</v>
      </c>
      <c r="L5" s="2">
        <f ca="1">IFERROR(__xludf.DUMMYFUNCTION("""COMPUTED_VALUE"""),6)</f>
        <v>6</v>
      </c>
      <c r="M5" s="2" t="str">
        <f ca="1">IFERROR(__xludf.DUMMYFUNCTION("""COMPUTED_VALUE"""),"Offline")</f>
        <v>Offline</v>
      </c>
      <c r="N5" s="2" t="str">
        <f ca="1">IFERROR(__xludf.DUMMYFUNCTION("""COMPUTED_VALUE"""),"Compulsion due to pandemic")</f>
        <v>Compulsion due to pandemic</v>
      </c>
      <c r="O5" s="2" t="str">
        <f ca="1">IFERROR(__xludf.DUMMYFUNCTION("""COMPUTED_VALUE"""),"Yes")</f>
        <v>Yes</v>
      </c>
      <c r="P5" s="2" t="str">
        <f ca="1">IFERROR(__xludf.DUMMYFUNCTION("""COMPUTED_VALUE"""),"Yes")</f>
        <v>Yes</v>
      </c>
      <c r="Q5" s="2" t="str">
        <f ca="1">IFERROR(__xludf.DUMMYFUNCTION("""COMPUTED_VALUE"""),"Yes")</f>
        <v>Yes</v>
      </c>
      <c r="R5" s="2" t="str">
        <f ca="1">IFERROR(__xludf.DUMMYFUNCTION("""COMPUTED_VALUE"""),"No")</f>
        <v>No</v>
      </c>
      <c r="S5" s="2" t="str">
        <f ca="1">IFERROR(__xludf.DUMMYFUNCTION("""COMPUTED_VALUE"""),"Yes")</f>
        <v>Yes</v>
      </c>
      <c r="T5" s="2" t="str">
        <f ca="1">IFERROR(__xludf.DUMMYFUNCTION("""COMPUTED_VALUE"""),"Offline")</f>
        <v>Offline</v>
      </c>
      <c r="U5" s="2" t="str">
        <f ca="1">IFERROR(__xludf.DUMMYFUNCTION("""COMPUTED_VALUE"""),"No")</f>
        <v>No</v>
      </c>
      <c r="V5" s="2"/>
      <c r="W5" s="2"/>
      <c r="X5" s="2" t="str">
        <f ca="1">IFERROR(__xludf.DUMMYFUNCTION("""COMPUTED_VALUE"""),"Yes ")</f>
        <v xml:space="preserve">Yes </v>
      </c>
      <c r="Y5" s="2"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5" s="2"/>
      <c r="AA5" s="2" t="str">
        <f ca="1">IFERROR(__xludf.DUMMYFUNCTION("""COMPUTED_VALUE"""),"Mild: Family members ocassionally short-tempered with one another;no physical violence.")</f>
        <v>Mild: Family members ocassionally short-tempered with one another;no physical violence.</v>
      </c>
      <c r="AB5" s="2" t="str">
        <f ca="1">IFERROR(__xludf.DUMMYFUNCTION("""COMPUTED_VALUE"""),"Mild: Symptoms effectively managed at home")</f>
        <v>Mild: Symptoms effectively managed at home</v>
      </c>
      <c r="AC5" s="2" t="str">
        <f ca="1">IFERROR(__xludf.DUMMYFUNCTION("""COMPUTED_VALUE"""),"First Dose")</f>
        <v>First Dose</v>
      </c>
      <c r="AD5" s="2"/>
      <c r="AE5" s="2"/>
      <c r="AF5" s="2"/>
      <c r="AG5" s="2"/>
      <c r="AH5" s="2"/>
      <c r="AI5" s="2"/>
    </row>
    <row r="6" spans="1:35" ht="15.75" customHeight="1" x14ac:dyDescent="0.25">
      <c r="A6" s="1">
        <f ca="1">IFERROR(__xludf.DUMMYFUNCTION("""COMPUTED_VALUE"""),44496.4914243171)</f>
        <v>44496.491424317101</v>
      </c>
      <c r="B6" s="2" t="str">
        <f ca="1">IFERROR(__xludf.DUMMYFUNCTION("""COMPUTED_VALUE"""),"Yasmeenfatima1007@gmail.com")</f>
        <v>Yasmeenfatima1007@gmail.com</v>
      </c>
      <c r="C6" s="2" t="str">
        <f ca="1">IFERROR(__xludf.DUMMYFUNCTION("""COMPUTED_VALUE"""),"Yasmeeen fatima")</f>
        <v>Yasmeeen fatima</v>
      </c>
      <c r="D6" s="2" t="str">
        <f ca="1">IFERROR(__xludf.DUMMYFUNCTION("""COMPUTED_VALUE"""),"III Year")</f>
        <v>III Year</v>
      </c>
      <c r="E6" s="2" t="str">
        <f ca="1">IFERROR(__xludf.DUMMYFUNCTION("""COMPUTED_VALUE"""),"B.A (P)")</f>
        <v>B.A (P)</v>
      </c>
      <c r="F6" s="2" t="str">
        <f ca="1">IFERROR(__xludf.DUMMYFUNCTION("""COMPUTED_VALUE"""),"19/1606")</f>
        <v>19/1606</v>
      </c>
      <c r="G6" s="2">
        <f ca="1">IFERROR(__xludf.DUMMYFUNCTION("""COMPUTED_VALUE"""),9149754364)</f>
        <v>9149754364</v>
      </c>
      <c r="H6" s="2" t="str">
        <f ca="1">IFERROR(__xludf.DUMMYFUNCTION("""COMPUTED_VALUE"""),"Dr. Shashwat kumar")</f>
        <v>Dr. Shashwat kumar</v>
      </c>
      <c r="I6" s="2" t="str">
        <f ca="1">IFERROR(__xludf.DUMMYFUNCTION("""COMPUTED_VALUE"""),"4-5 hours")</f>
        <v>4-5 hours</v>
      </c>
      <c r="J6" s="2" t="str">
        <f ca="1">IFERROR(__xludf.DUMMYFUNCTION("""COMPUTED_VALUE"""),"Time saved in travelling")</f>
        <v>Time saved in travelling</v>
      </c>
      <c r="K6" s="2" t="str">
        <f ca="1">IFERROR(__xludf.DUMMYFUNCTION("""COMPUTED_VALUE"""),"Network related disruptions, Lack of physical interaction and personal touch ‘")</f>
        <v>Network related disruptions, Lack of physical interaction and personal touch ‘</v>
      </c>
      <c r="L6" s="2">
        <f ca="1">IFERROR(__xludf.DUMMYFUNCTION("""COMPUTED_VALUE"""),3)</f>
        <v>3</v>
      </c>
      <c r="M6" s="2" t="str">
        <f ca="1">IFERROR(__xludf.DUMMYFUNCTION("""COMPUTED_VALUE"""),"Offline")</f>
        <v>Offline</v>
      </c>
      <c r="N6" s="2" t="str">
        <f ca="1">IFERROR(__xludf.DUMMYFUNCTION("""COMPUTED_VALUE"""),"Not Satisfactory")</f>
        <v>Not Satisfactory</v>
      </c>
      <c r="O6" s="2" t="str">
        <f ca="1">IFERROR(__xludf.DUMMYFUNCTION("""COMPUTED_VALUE"""),"No")</f>
        <v>No</v>
      </c>
      <c r="P6" s="2" t="str">
        <f ca="1">IFERROR(__xludf.DUMMYFUNCTION("""COMPUTED_VALUE"""),"Yes")</f>
        <v>Yes</v>
      </c>
      <c r="Q6" s="2" t="str">
        <f ca="1">IFERROR(__xludf.DUMMYFUNCTION("""COMPUTED_VALUE"""),"Yes")</f>
        <v>Yes</v>
      </c>
      <c r="R6" s="2" t="str">
        <f ca="1">IFERROR(__xludf.DUMMYFUNCTION("""COMPUTED_VALUE"""),"No")</f>
        <v>No</v>
      </c>
      <c r="S6" s="2" t="str">
        <f ca="1">IFERROR(__xludf.DUMMYFUNCTION("""COMPUTED_VALUE"""),"Yes")</f>
        <v>Yes</v>
      </c>
      <c r="T6" s="2" t="str">
        <f ca="1">IFERROR(__xludf.DUMMYFUNCTION("""COMPUTED_VALUE"""),"Offline")</f>
        <v>Offline</v>
      </c>
      <c r="U6" s="2" t="str">
        <f ca="1">IFERROR(__xludf.DUMMYFUNCTION("""COMPUTED_VALUE"""),"No")</f>
        <v>No</v>
      </c>
      <c r="V6" s="2" t="str">
        <f ca="1">IFERROR(__xludf.DUMMYFUNCTION("""COMPUTED_VALUE"""),"Yes ")</f>
        <v xml:space="preserve">Yes </v>
      </c>
      <c r="W6" s="2" t="str">
        <f ca="1">IFERROR(__xludf.DUMMYFUNCTION("""COMPUTED_VALUE"""),"Good guidance for achieve goal")</f>
        <v>Good guidance for achieve goal</v>
      </c>
      <c r="X6" s="2" t="str">
        <f ca="1">IFERROR(__xludf.DUMMYFUNCTION("""COMPUTED_VALUE"""),"Yes")</f>
        <v>Yes</v>
      </c>
      <c r="Y6" s="2"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6" s="2" t="str">
        <f ca="1">IFERROR(__xludf.DUMMYFUNCTION("""COMPUTED_VALUE"""),"By reading books")</f>
        <v>By reading books</v>
      </c>
      <c r="AA6" s="2" t="str">
        <f ca="1">IFERROR(__xludf.DUMMYFUNCTION("""COMPUTED_VALUE"""),"Mild: Family members ocassionally short-tempered with one another;no physical violence.")</f>
        <v>Mild: Family members ocassionally short-tempered with one another;no physical violence.</v>
      </c>
      <c r="AB6" s="2" t="str">
        <f ca="1">IFERROR(__xludf.DUMMYFUNCTION("""COMPUTED_VALUE"""),"Moderate: Symptoms severe and require brief hospitalization")</f>
        <v>Moderate: Symptoms severe and require brief hospitalization</v>
      </c>
      <c r="AC6" s="2" t="str">
        <f ca="1">IFERROR(__xludf.DUMMYFUNCTION("""COMPUTED_VALUE"""),"First Dose")</f>
        <v>First Dose</v>
      </c>
      <c r="AD6" s="2"/>
      <c r="AE6" s="2"/>
      <c r="AF6" s="2"/>
      <c r="AG6" s="2"/>
      <c r="AH6" s="2"/>
      <c r="AI6" s="2"/>
    </row>
    <row r="7" spans="1:35" ht="15.75" customHeight="1" x14ac:dyDescent="0.25">
      <c r="A7" s="1">
        <f ca="1">IFERROR(__xludf.DUMMYFUNCTION("""COMPUTED_VALUE"""),44496.4917122453)</f>
        <v>44496.491712245297</v>
      </c>
      <c r="B7" s="2" t="str">
        <f ca="1">IFERROR(__xludf.DUMMYFUNCTION("""COMPUTED_VALUE"""),"mausamkangra@gmail.com")</f>
        <v>mausamkangra@gmail.com</v>
      </c>
      <c r="C7" s="2" t="str">
        <f ca="1">IFERROR(__xludf.DUMMYFUNCTION("""COMPUTED_VALUE"""),"Mausam")</f>
        <v>Mausam</v>
      </c>
      <c r="D7" s="2" t="str">
        <f ca="1">IFERROR(__xludf.DUMMYFUNCTION("""COMPUTED_VALUE"""),"III Year")</f>
        <v>III Year</v>
      </c>
      <c r="E7" s="2" t="str">
        <f ca="1">IFERROR(__xludf.DUMMYFUNCTION("""COMPUTED_VALUE"""),"B.A (P)")</f>
        <v>B.A (P)</v>
      </c>
      <c r="F7" s="2" t="str">
        <f ca="1">IFERROR(__xludf.DUMMYFUNCTION("""COMPUTED_VALUE"""),"19/1589")</f>
        <v>19/1589</v>
      </c>
      <c r="G7" s="2">
        <f ca="1">IFERROR(__xludf.DUMMYFUNCTION("""COMPUTED_VALUE"""),8920990803)</f>
        <v>8920990803</v>
      </c>
      <c r="H7" s="2" t="str">
        <f ca="1">IFERROR(__xludf.DUMMYFUNCTION("""COMPUTED_VALUE"""),"Shashwat")</f>
        <v>Shashwat</v>
      </c>
      <c r="I7" s="2" t="str">
        <f ca="1">IFERROR(__xludf.DUMMYFUNCTION("""COMPUTED_VALUE"""),"4-5 hours")</f>
        <v>4-5 hours</v>
      </c>
      <c r="J7" s="2" t="str">
        <f ca="1">IFERROR(__xludf.DUMMYFUNCTION("""COMPUTED_VALUE"""),"Time saved in travelling")</f>
        <v>Time saved in travelling</v>
      </c>
      <c r="K7" s="2" t="str">
        <f ca="1">IFERROR(__xludf.DUMMYFUNCTION("""COMPUTED_VALUE"""),"Lack of physical interaction and personal touch ‘")</f>
        <v>Lack of physical interaction and personal touch ‘</v>
      </c>
      <c r="L7" s="2">
        <f ca="1">IFERROR(__xludf.DUMMYFUNCTION("""COMPUTED_VALUE"""),7)</f>
        <v>7</v>
      </c>
      <c r="M7" s="2" t="str">
        <f ca="1">IFERROR(__xludf.DUMMYFUNCTION("""COMPUTED_VALUE"""),"Offline")</f>
        <v>Offline</v>
      </c>
      <c r="N7" s="2" t="str">
        <f ca="1">IFERROR(__xludf.DUMMYFUNCTION("""COMPUTED_VALUE"""),"Compulsion due to pandemic")</f>
        <v>Compulsion due to pandemic</v>
      </c>
      <c r="O7" s="2" t="str">
        <f ca="1">IFERROR(__xludf.DUMMYFUNCTION("""COMPUTED_VALUE"""),"No")</f>
        <v>No</v>
      </c>
      <c r="P7" s="2" t="str">
        <f ca="1">IFERROR(__xludf.DUMMYFUNCTION("""COMPUTED_VALUE"""),"No")</f>
        <v>No</v>
      </c>
      <c r="Q7" s="2" t="str">
        <f ca="1">IFERROR(__xludf.DUMMYFUNCTION("""COMPUTED_VALUE"""),"No")</f>
        <v>No</v>
      </c>
      <c r="R7" s="2" t="str">
        <f ca="1">IFERROR(__xludf.DUMMYFUNCTION("""COMPUTED_VALUE"""),"Yes")</f>
        <v>Yes</v>
      </c>
      <c r="S7" s="2" t="str">
        <f ca="1">IFERROR(__xludf.DUMMYFUNCTION("""COMPUTED_VALUE"""),"Yes")</f>
        <v>Yes</v>
      </c>
      <c r="T7" s="2" t="str">
        <f ca="1">IFERROR(__xludf.DUMMYFUNCTION("""COMPUTED_VALUE"""),"Offline")</f>
        <v>Offline</v>
      </c>
      <c r="U7" s="2" t="str">
        <f ca="1">IFERROR(__xludf.DUMMYFUNCTION("""COMPUTED_VALUE"""),"Yes")</f>
        <v>Yes</v>
      </c>
      <c r="V7" s="2" t="str">
        <f ca="1">IFERROR(__xludf.DUMMYFUNCTION("""COMPUTED_VALUE"""),"Open the college most important support")</f>
        <v>Open the college most important support</v>
      </c>
      <c r="W7" s="2" t="str">
        <f ca="1">IFERROR(__xludf.DUMMYFUNCTION("""COMPUTED_VALUE"""),"Nothing")</f>
        <v>Nothing</v>
      </c>
      <c r="X7" s="2" t="str">
        <f ca="1">IFERROR(__xludf.DUMMYFUNCTION("""COMPUTED_VALUE"""),"Yes")</f>
        <v>Yes</v>
      </c>
      <c r="Y7" s="2" t="str">
        <f ca="1">IFERROR(__xludf.DUMMYFUNCTION("""COMPUTED_VALUE"""),"None")</f>
        <v>None</v>
      </c>
      <c r="Z7" s="2"/>
      <c r="AA7" s="2" t="str">
        <f ca="1">IFERROR(__xludf.DUMMYFUNCTION("""COMPUTED_VALUE"""),"Mild: Family members ocassionally short-tempered with one another;no physical violence.")</f>
        <v>Mild: Family members ocassionally short-tempered with one another;no physical violence.</v>
      </c>
      <c r="AB7" s="2" t="str">
        <f ca="1">IFERROR(__xludf.DUMMYFUNCTION("""COMPUTED_VALUE"""),"Moderate: Symptoms severe and require brief hospitalization")</f>
        <v>Moderate: Symptoms severe and require brief hospitalization</v>
      </c>
      <c r="AC7" s="2" t="str">
        <f ca="1">IFERROR(__xludf.DUMMYFUNCTION("""COMPUTED_VALUE"""),"First Dose")</f>
        <v>First Dose</v>
      </c>
      <c r="AD7" s="2"/>
      <c r="AE7" s="2"/>
      <c r="AF7" s="2"/>
      <c r="AG7" s="2"/>
      <c r="AH7" s="2"/>
      <c r="AI7" s="2"/>
    </row>
    <row r="8" spans="1:35" ht="15.75" customHeight="1" x14ac:dyDescent="0.25">
      <c r="A8" s="1">
        <f ca="1">IFERROR(__xludf.DUMMYFUNCTION("""COMPUTED_VALUE"""),44496.4920459837)</f>
        <v>44496.492045983701</v>
      </c>
      <c r="B8" s="2" t="str">
        <f ca="1">IFERROR(__xludf.DUMMYFUNCTION("""COMPUTED_VALUE"""),"dasdeepika397@gmail.com")</f>
        <v>dasdeepika397@gmail.com</v>
      </c>
      <c r="C8" s="2" t="str">
        <f ca="1">IFERROR(__xludf.DUMMYFUNCTION("""COMPUTED_VALUE"""),"Deepika Das")</f>
        <v>Deepika Das</v>
      </c>
      <c r="D8" s="2" t="str">
        <f ca="1">IFERROR(__xludf.DUMMYFUNCTION("""COMPUTED_VALUE"""),"III Year")</f>
        <v>III Year</v>
      </c>
      <c r="E8" s="2" t="str">
        <f ca="1">IFERROR(__xludf.DUMMYFUNCTION("""COMPUTED_VALUE"""),"B.A (P)")</f>
        <v>B.A (P)</v>
      </c>
      <c r="F8" s="2" t="str">
        <f ca="1">IFERROR(__xludf.DUMMYFUNCTION("""COMPUTED_VALUE"""),"19-1296")</f>
        <v>19-1296</v>
      </c>
      <c r="G8" s="2">
        <f ca="1">IFERROR(__xludf.DUMMYFUNCTION("""COMPUTED_VALUE"""),9953154881)</f>
        <v>9953154881</v>
      </c>
      <c r="H8" s="2" t="str">
        <f ca="1">IFERROR(__xludf.DUMMYFUNCTION("""COMPUTED_VALUE"""),"Dr. Shashwat kumar")</f>
        <v>Dr. Shashwat kumar</v>
      </c>
      <c r="I8" s="2" t="str">
        <f ca="1">IFERROR(__xludf.DUMMYFUNCTION("""COMPUTED_VALUE"""),"More than 5 hours")</f>
        <v>More than 5 hours</v>
      </c>
      <c r="J8" s="2" t="str">
        <f ca="1">IFERROR(__xludf.DUMMYFUNCTION("""COMPUTED_VALUE"""),"Time saved in travelling, Convenience to outstation students")</f>
        <v>Time saved in travelling, Convenience to outstation students</v>
      </c>
      <c r="K8" s="2"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8" s="2">
        <f ca="1">IFERROR(__xludf.DUMMYFUNCTION("""COMPUTED_VALUE"""),4)</f>
        <v>4</v>
      </c>
      <c r="M8" s="2" t="str">
        <f ca="1">IFERROR(__xludf.DUMMYFUNCTION("""COMPUTED_VALUE"""),"Offline")</f>
        <v>Offline</v>
      </c>
      <c r="N8" s="2" t="str">
        <f ca="1">IFERROR(__xludf.DUMMYFUNCTION("""COMPUTED_VALUE"""),"Compulsion due to pandemic")</f>
        <v>Compulsion due to pandemic</v>
      </c>
      <c r="O8" s="2" t="str">
        <f ca="1">IFERROR(__xludf.DUMMYFUNCTION("""COMPUTED_VALUE"""),"No")</f>
        <v>No</v>
      </c>
      <c r="P8" s="2" t="str">
        <f ca="1">IFERROR(__xludf.DUMMYFUNCTION("""COMPUTED_VALUE"""),"No")</f>
        <v>No</v>
      </c>
      <c r="Q8" s="2" t="str">
        <f ca="1">IFERROR(__xludf.DUMMYFUNCTION("""COMPUTED_VALUE"""),"No")</f>
        <v>No</v>
      </c>
      <c r="R8" s="2" t="str">
        <f ca="1">IFERROR(__xludf.DUMMYFUNCTION("""COMPUTED_VALUE"""),"No")</f>
        <v>No</v>
      </c>
      <c r="S8" s="2" t="str">
        <f ca="1">IFERROR(__xludf.DUMMYFUNCTION("""COMPUTED_VALUE"""),"Yes")</f>
        <v>Yes</v>
      </c>
      <c r="T8" s="2" t="str">
        <f ca="1">IFERROR(__xludf.DUMMYFUNCTION("""COMPUTED_VALUE"""),"Online")</f>
        <v>Online</v>
      </c>
      <c r="U8" s="2" t="str">
        <f ca="1">IFERROR(__xludf.DUMMYFUNCTION("""COMPUTED_VALUE"""),"Yes")</f>
        <v>Yes</v>
      </c>
      <c r="V8" s="2" t="str">
        <f ca="1">IFERROR(__xludf.DUMMYFUNCTION("""COMPUTED_VALUE"""),"Yes")</f>
        <v>Yes</v>
      </c>
      <c r="W8" s="2" t="str">
        <f ca="1">IFERROR(__xludf.DUMMYFUNCTION("""COMPUTED_VALUE"""),"Solve our problems")</f>
        <v>Solve our problems</v>
      </c>
      <c r="X8" s="2" t="str">
        <f ca="1">IFERROR(__xludf.DUMMYFUNCTION("""COMPUTED_VALUE"""),"Yes")</f>
        <v>Yes</v>
      </c>
      <c r="Y8" s="2" t="str">
        <f ca="1">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8" s="2" t="str">
        <f ca="1">IFERROR(__xludf.DUMMYFUNCTION("""COMPUTED_VALUE"""),"Sleep")</f>
        <v>Sleep</v>
      </c>
      <c r="AA8" s="2" t="str">
        <f ca="1">IFERROR(__xludf.DUMMYFUNCTION("""COMPUTED_VALUE"""),"Mild: Family members ocassionally short-tempered with one another;no physical violence.")</f>
        <v>Mild: Family members ocassionally short-tempered with one another;no physical violence.</v>
      </c>
      <c r="AB8" s="2" t="str">
        <f ca="1">IFERROR(__xludf.DUMMYFUNCTION("""COMPUTED_VALUE"""),"Mild: Symptoms effectively managed at home")</f>
        <v>Mild: Symptoms effectively managed at home</v>
      </c>
      <c r="AC8" s="2" t="str">
        <f ca="1">IFERROR(__xludf.DUMMYFUNCTION("""COMPUTED_VALUE"""),"Second Dose")</f>
        <v>Second Dose</v>
      </c>
      <c r="AD8" s="2"/>
      <c r="AE8" s="2"/>
      <c r="AF8" s="2"/>
      <c r="AG8" s="2"/>
      <c r="AH8" s="2"/>
      <c r="AI8" s="2"/>
    </row>
    <row r="9" spans="1:35" ht="15.75" customHeight="1" x14ac:dyDescent="0.25">
      <c r="A9" s="1">
        <f ca="1">IFERROR(__xludf.DUMMYFUNCTION("""COMPUTED_VALUE"""),44496.4921400694)</f>
        <v>44496.4921400694</v>
      </c>
      <c r="B9" s="2" t="str">
        <f ca="1">IFERROR(__xludf.DUMMYFUNCTION("""COMPUTED_VALUE"""),"anshikabaisla3@gmail.com")</f>
        <v>anshikabaisla3@gmail.com</v>
      </c>
      <c r="C9" s="2" t="str">
        <f ca="1">IFERROR(__xludf.DUMMYFUNCTION("""COMPUTED_VALUE"""),"Anshika")</f>
        <v>Anshika</v>
      </c>
      <c r="D9" s="2" t="str">
        <f ca="1">IFERROR(__xludf.DUMMYFUNCTION("""COMPUTED_VALUE"""),"III Year")</f>
        <v>III Year</v>
      </c>
      <c r="E9" s="2" t="str">
        <f ca="1">IFERROR(__xludf.DUMMYFUNCTION("""COMPUTED_VALUE"""),"B.A (P)")</f>
        <v>B.A (P)</v>
      </c>
      <c r="F9" s="2" t="str">
        <f ca="1">IFERROR(__xludf.DUMMYFUNCTION("""COMPUTED_VALUE"""),"19/2045")</f>
        <v>19/2045</v>
      </c>
      <c r="G9" s="2">
        <f ca="1">IFERROR(__xludf.DUMMYFUNCTION("""COMPUTED_VALUE"""),8287221014)</f>
        <v>8287221014</v>
      </c>
      <c r="H9" s="2" t="str">
        <f ca="1">IFERROR(__xludf.DUMMYFUNCTION("""COMPUTED_VALUE"""),"Dr. Shashwat Kumar")</f>
        <v>Dr. Shashwat Kumar</v>
      </c>
      <c r="I9" s="2" t="str">
        <f ca="1">IFERROR(__xludf.DUMMYFUNCTION("""COMPUTED_VALUE"""),"More than 5 hours")</f>
        <v>More than 5 hours</v>
      </c>
      <c r="J9" s="2" t="str">
        <f ca="1">IFERROR(__xludf.DUMMYFUNCTION("""COMPUTED_VALUE"""),"Easy access to online study material, Convenience to outstation students")</f>
        <v>Easy access to online study material, Convenience to outstation students</v>
      </c>
      <c r="K9" s="2" t="str">
        <f ca="1">IFERROR(__xludf.DUMMYFUNCTION("""COMPUTED_VALUE"""),"Students are sometimes less involved/engaged (leave the class in between)")</f>
        <v>Students are sometimes less involved/engaged (leave the class in between)</v>
      </c>
      <c r="L9" s="2">
        <f ca="1">IFERROR(__xludf.DUMMYFUNCTION("""COMPUTED_VALUE"""),7)</f>
        <v>7</v>
      </c>
      <c r="M9" s="2" t="str">
        <f ca="1">IFERROR(__xludf.DUMMYFUNCTION("""COMPUTED_VALUE"""),"Blended Learning (both)")</f>
        <v>Blended Learning (both)</v>
      </c>
      <c r="N9" s="2" t="str">
        <f ca="1">IFERROR(__xludf.DUMMYFUNCTION("""COMPUTED_VALUE"""),"Satisfactory")</f>
        <v>Satisfactory</v>
      </c>
      <c r="O9" s="2" t="str">
        <f ca="1">IFERROR(__xludf.DUMMYFUNCTION("""COMPUTED_VALUE"""),"Yes")</f>
        <v>Yes</v>
      </c>
      <c r="P9" s="2" t="str">
        <f ca="1">IFERROR(__xludf.DUMMYFUNCTION("""COMPUTED_VALUE"""),"Yes")</f>
        <v>Yes</v>
      </c>
      <c r="Q9" s="2" t="str">
        <f ca="1">IFERROR(__xludf.DUMMYFUNCTION("""COMPUTED_VALUE"""),"No")</f>
        <v>No</v>
      </c>
      <c r="R9" s="2" t="str">
        <f ca="1">IFERROR(__xludf.DUMMYFUNCTION("""COMPUTED_VALUE"""),"No")</f>
        <v>No</v>
      </c>
      <c r="S9" s="2" t="str">
        <f ca="1">IFERROR(__xludf.DUMMYFUNCTION("""COMPUTED_VALUE"""),"Yes")</f>
        <v>Yes</v>
      </c>
      <c r="T9" s="2" t="str">
        <f ca="1">IFERROR(__xludf.DUMMYFUNCTION("""COMPUTED_VALUE"""),"Online")</f>
        <v>Online</v>
      </c>
      <c r="U9" s="2" t="str">
        <f ca="1">IFERROR(__xludf.DUMMYFUNCTION("""COMPUTED_VALUE"""),"No")</f>
        <v>No</v>
      </c>
      <c r="V9" s="2" t="str">
        <f ca="1">IFERROR(__xludf.DUMMYFUNCTION("""COMPUTED_VALUE"""),"Not really")</f>
        <v>Not really</v>
      </c>
      <c r="W9" s="2" t="str">
        <f ca="1">IFERROR(__xludf.DUMMYFUNCTION("""COMPUTED_VALUE"""),"More motivation towards learning and exploring ")</f>
        <v xml:space="preserve">More motivation towards learning and exploring </v>
      </c>
      <c r="X9" s="2" t="str">
        <f ca="1">IFERROR(__xludf.DUMMYFUNCTION("""COMPUTED_VALUE"""),"No")</f>
        <v>No</v>
      </c>
      <c r="Y9" s="2"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9" s="2" t="str">
        <f ca="1">IFERROR(__xludf.DUMMYFUNCTION("""COMPUTED_VALUE"""),"Taking time off social media and focusing on myself ")</f>
        <v xml:space="preserve">Taking time off social media and focusing on myself </v>
      </c>
      <c r="AA9" s="2" t="str">
        <f ca="1">IFERROR(__xludf.DUMMYFUNCTION("""COMPUTED_VALUE"""),"Mild: Family members ocassionally short-tempered with one another;no physical violence.")</f>
        <v>Mild: Family members ocassionally short-tempered with one another;no physical violence.</v>
      </c>
      <c r="AB9" s="2" t="str">
        <f ca="1">IFERROR(__xludf.DUMMYFUNCTION("""COMPUTED_VALUE"""),"Mild: Symptoms effectively managed at home")</f>
        <v>Mild: Symptoms effectively managed at home</v>
      </c>
      <c r="AC9" s="2" t="str">
        <f ca="1">IFERROR(__xludf.DUMMYFUNCTION("""COMPUTED_VALUE"""),"First Dose")</f>
        <v>First Dose</v>
      </c>
      <c r="AD9" s="2"/>
      <c r="AE9" s="2"/>
      <c r="AF9" s="2"/>
      <c r="AG9" s="2"/>
      <c r="AH9" s="2"/>
      <c r="AI9" s="2"/>
    </row>
    <row r="10" spans="1:35" ht="15.75" customHeight="1" x14ac:dyDescent="0.25">
      <c r="A10" s="1">
        <f ca="1">IFERROR(__xludf.DUMMYFUNCTION("""COMPUTED_VALUE"""),44496.4924828356)</f>
        <v>44496.492482835602</v>
      </c>
      <c r="B10" s="2" t="str">
        <f ca="1">IFERROR(__xludf.DUMMYFUNCTION("""COMPUTED_VALUE"""),"alkasainy303@gmail.com")</f>
        <v>alkasainy303@gmail.com</v>
      </c>
      <c r="C10" s="2" t="str">
        <f ca="1">IFERROR(__xludf.DUMMYFUNCTION("""COMPUTED_VALUE"""),"Alka ")</f>
        <v xml:space="preserve">Alka </v>
      </c>
      <c r="D10" s="2" t="str">
        <f ca="1">IFERROR(__xludf.DUMMYFUNCTION("""COMPUTED_VALUE"""),"III Year")</f>
        <v>III Year</v>
      </c>
      <c r="E10" s="2" t="str">
        <f ca="1">IFERROR(__xludf.DUMMYFUNCTION("""COMPUTED_VALUE"""),"B.A (P)")</f>
        <v>B.A (P)</v>
      </c>
      <c r="F10" s="2" t="str">
        <f ca="1">IFERROR(__xludf.DUMMYFUNCTION("""COMPUTED_VALUE"""),"19/1543")</f>
        <v>19/1543</v>
      </c>
      <c r="G10" s="2">
        <f ca="1">IFERROR(__xludf.DUMMYFUNCTION("""COMPUTED_VALUE"""),8882118874)</f>
        <v>8882118874</v>
      </c>
      <c r="H10" s="2" t="str">
        <f ca="1">IFERROR(__xludf.DUMMYFUNCTION("""COMPUTED_VALUE""")," Dr. Shashwat Kumar")</f>
        <v xml:space="preserve"> Dr. Shashwat Kumar</v>
      </c>
      <c r="I10" s="2" t="str">
        <f ca="1">IFERROR(__xludf.DUMMYFUNCTION("""COMPUTED_VALUE"""),"4-5 hours")</f>
        <v>4-5 hours</v>
      </c>
      <c r="J10" s="2" t="str">
        <f ca="1">IFERROR(__xludf.DUMMYFUNCTION("""COMPUTED_VALUE"""),"Convenience to outstation students")</f>
        <v>Convenience to outstation students</v>
      </c>
      <c r="K10" s="2" t="str">
        <f ca="1">IFERROR(__xludf.DUMMYFUNCTION("""COMPUTED_VALUE"""),"Network related disruptions")</f>
        <v>Network related disruptions</v>
      </c>
      <c r="L10" s="2">
        <f ca="1">IFERROR(__xludf.DUMMYFUNCTION("""COMPUTED_VALUE"""),4)</f>
        <v>4</v>
      </c>
      <c r="M10" s="2" t="str">
        <f ca="1">IFERROR(__xludf.DUMMYFUNCTION("""COMPUTED_VALUE"""),"Offline")</f>
        <v>Offline</v>
      </c>
      <c r="N10" s="2" t="str">
        <f ca="1">IFERROR(__xludf.DUMMYFUNCTION("""COMPUTED_VALUE"""),"Satisfactory")</f>
        <v>Satisfactory</v>
      </c>
      <c r="O10" s="2" t="str">
        <f ca="1">IFERROR(__xludf.DUMMYFUNCTION("""COMPUTED_VALUE"""),"No")</f>
        <v>No</v>
      </c>
      <c r="P10" s="2" t="str">
        <f ca="1">IFERROR(__xludf.DUMMYFUNCTION("""COMPUTED_VALUE"""),"Yes")</f>
        <v>Yes</v>
      </c>
      <c r="Q10" s="2" t="str">
        <f ca="1">IFERROR(__xludf.DUMMYFUNCTION("""COMPUTED_VALUE"""),"Yes")</f>
        <v>Yes</v>
      </c>
      <c r="R10" s="2" t="str">
        <f ca="1">IFERROR(__xludf.DUMMYFUNCTION("""COMPUTED_VALUE"""),"Yes")</f>
        <v>Yes</v>
      </c>
      <c r="S10" s="2" t="str">
        <f ca="1">IFERROR(__xludf.DUMMYFUNCTION("""COMPUTED_VALUE"""),"Yes")</f>
        <v>Yes</v>
      </c>
      <c r="T10" s="2" t="str">
        <f ca="1">IFERROR(__xludf.DUMMYFUNCTION("""COMPUTED_VALUE"""),"Online")</f>
        <v>Online</v>
      </c>
      <c r="U10" s="2" t="str">
        <f ca="1">IFERROR(__xludf.DUMMYFUNCTION("""COMPUTED_VALUE"""),"No")</f>
        <v>No</v>
      </c>
      <c r="V10" s="2" t="str">
        <f ca="1">IFERROR(__xludf.DUMMYFUNCTION("""COMPUTED_VALUE"""),"No")</f>
        <v>No</v>
      </c>
      <c r="W10" s="2" t="str">
        <f ca="1">IFERROR(__xludf.DUMMYFUNCTION("""COMPUTED_VALUE"""),"No")</f>
        <v>No</v>
      </c>
      <c r="X10" s="2" t="str">
        <f ca="1">IFERROR(__xludf.DUMMYFUNCTION("""COMPUTED_VALUE"""),"No")</f>
        <v>No</v>
      </c>
      <c r="Y10" s="2"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0" s="2" t="str">
        <f ca="1">IFERROR(__xludf.DUMMYFUNCTION("""COMPUTED_VALUE"""),"Yes ")</f>
        <v xml:space="preserve">Yes </v>
      </c>
      <c r="AA10" s="2" t="str">
        <f ca="1">IFERROR(__xludf.DUMMYFUNCTION("""COMPUTED_VALUE"""),"None")</f>
        <v>None</v>
      </c>
      <c r="AB10" s="2"/>
      <c r="AC10" s="2" t="str">
        <f ca="1">IFERROR(__xludf.DUMMYFUNCTION("""COMPUTED_VALUE"""),"First Dose")</f>
        <v>First Dose</v>
      </c>
      <c r="AD10" s="2"/>
      <c r="AE10" s="2"/>
      <c r="AF10" s="2"/>
      <c r="AG10" s="2"/>
      <c r="AH10" s="2"/>
      <c r="AI10" s="2"/>
    </row>
    <row r="11" spans="1:35" ht="15.75" customHeight="1" x14ac:dyDescent="0.25">
      <c r="A11" s="1">
        <f ca="1">IFERROR(__xludf.DUMMYFUNCTION("""COMPUTED_VALUE"""),44496.4929551851)</f>
        <v>44496.492955185102</v>
      </c>
      <c r="B11" s="2" t="str">
        <f ca="1">IFERROR(__xludf.DUMMYFUNCTION("""COMPUTED_VALUE"""),"kneelam2001@gmail.com")</f>
        <v>kneelam2001@gmail.com</v>
      </c>
      <c r="C11" s="2" t="str">
        <f ca="1">IFERROR(__xludf.DUMMYFUNCTION("""COMPUTED_VALUE"""),"Neelam Singh")</f>
        <v>Neelam Singh</v>
      </c>
      <c r="D11" s="2" t="str">
        <f ca="1">IFERROR(__xludf.DUMMYFUNCTION("""COMPUTED_VALUE"""),"III Year")</f>
        <v>III Year</v>
      </c>
      <c r="E11" s="2" t="str">
        <f ca="1">IFERROR(__xludf.DUMMYFUNCTION("""COMPUTED_VALUE"""),"B.A (P)")</f>
        <v>B.A (P)</v>
      </c>
      <c r="F11" s="2" t="str">
        <f ca="1">IFERROR(__xludf.DUMMYFUNCTION("""COMPUTED_VALUE"""),"19/1650")</f>
        <v>19/1650</v>
      </c>
      <c r="G11" s="2">
        <f ca="1">IFERROR(__xludf.DUMMYFUNCTION("""COMPUTED_VALUE"""),8383972951)</f>
        <v>8383972951</v>
      </c>
      <c r="H11" s="2" t="str">
        <f ca="1">IFERROR(__xludf.DUMMYFUNCTION("""COMPUTED_VALUE"""),"Dr.Shashwat kumar")</f>
        <v>Dr.Shashwat kumar</v>
      </c>
      <c r="I11" s="2" t="str">
        <f ca="1">IFERROR(__xludf.DUMMYFUNCTION("""COMPUTED_VALUE"""),"3-4 hours")</f>
        <v>3-4 hours</v>
      </c>
      <c r="J11" s="2" t="str">
        <f ca="1">IFERROR(__xludf.DUMMYFUNCTION("""COMPUTED_VALUE"""),"Time saved in travelling")</f>
        <v>Time saved in travelling</v>
      </c>
      <c r="K11" s="2"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1" s="2">
        <f ca="1">IFERROR(__xludf.DUMMYFUNCTION("""COMPUTED_VALUE"""),5)</f>
        <v>5</v>
      </c>
      <c r="M11" s="2" t="str">
        <f ca="1">IFERROR(__xludf.DUMMYFUNCTION("""COMPUTED_VALUE"""),"Offline")</f>
        <v>Offline</v>
      </c>
      <c r="N11" s="2" t="str">
        <f ca="1">IFERROR(__xludf.DUMMYFUNCTION("""COMPUTED_VALUE"""),"Compulsion due to pandemic")</f>
        <v>Compulsion due to pandemic</v>
      </c>
      <c r="O11" s="2" t="str">
        <f ca="1">IFERROR(__xludf.DUMMYFUNCTION("""COMPUTED_VALUE"""),"Yes")</f>
        <v>Yes</v>
      </c>
      <c r="P11" s="2" t="str">
        <f ca="1">IFERROR(__xludf.DUMMYFUNCTION("""COMPUTED_VALUE"""),"Yes")</f>
        <v>Yes</v>
      </c>
      <c r="Q11" s="2" t="str">
        <f ca="1">IFERROR(__xludf.DUMMYFUNCTION("""COMPUTED_VALUE"""),"Yes")</f>
        <v>Yes</v>
      </c>
      <c r="R11" s="2" t="str">
        <f ca="1">IFERROR(__xludf.DUMMYFUNCTION("""COMPUTED_VALUE"""),"Yes")</f>
        <v>Yes</v>
      </c>
      <c r="S11" s="2" t="str">
        <f ca="1">IFERROR(__xludf.DUMMYFUNCTION("""COMPUTED_VALUE"""),"Yes")</f>
        <v>Yes</v>
      </c>
      <c r="T11" s="2" t="str">
        <f ca="1">IFERROR(__xludf.DUMMYFUNCTION("""COMPUTED_VALUE"""),"Online")</f>
        <v>Online</v>
      </c>
      <c r="U11" s="2" t="str">
        <f ca="1">IFERROR(__xludf.DUMMYFUNCTION("""COMPUTED_VALUE"""),"No")</f>
        <v>No</v>
      </c>
      <c r="V11" s="2" t="str">
        <f ca="1">IFERROR(__xludf.DUMMYFUNCTION("""COMPUTED_VALUE"""),"Yes")</f>
        <v>Yes</v>
      </c>
      <c r="W11" s="2"/>
      <c r="X11" s="2" t="str">
        <f ca="1">IFERROR(__xludf.DUMMYFUNCTION("""COMPUTED_VALUE"""),"Yes")</f>
        <v>Yes</v>
      </c>
      <c r="Y11" s="2"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1" s="2" t="str">
        <f ca="1">IFERROR(__xludf.DUMMYFUNCTION("""COMPUTED_VALUE"""),"Meditation")</f>
        <v>Meditation</v>
      </c>
      <c r="AA11" s="2" t="str">
        <f ca="1">IFERROR(__xludf.DUMMYFUNCTION("""COMPUTED_VALUE"""),"None")</f>
        <v>None</v>
      </c>
      <c r="AB11" s="2" t="str">
        <f ca="1">IFERROR(__xludf.DUMMYFUNCTION("""COMPUTED_VALUE"""),"None")</f>
        <v>None</v>
      </c>
      <c r="AC11" s="2" t="str">
        <f ca="1">IFERROR(__xludf.DUMMYFUNCTION("""COMPUTED_VALUE"""),"Second Dose")</f>
        <v>Second Dose</v>
      </c>
      <c r="AD11" s="2"/>
      <c r="AE11" s="2"/>
      <c r="AF11" s="2"/>
      <c r="AG11" s="2"/>
      <c r="AH11" s="2"/>
      <c r="AI11" s="2"/>
    </row>
    <row r="12" spans="1:35" ht="15.75" customHeight="1" x14ac:dyDescent="0.25">
      <c r="A12" s="1">
        <f ca="1">IFERROR(__xludf.DUMMYFUNCTION("""COMPUTED_VALUE"""),44496.493295949)</f>
        <v>44496.493295949003</v>
      </c>
      <c r="B12" s="2" t="str">
        <f ca="1">IFERROR(__xludf.DUMMYFUNCTION("""COMPUTED_VALUE"""),"rathoremamta230@gmail.com")</f>
        <v>rathoremamta230@gmail.com</v>
      </c>
      <c r="C12" s="2" t="str">
        <f ca="1">IFERROR(__xludf.DUMMYFUNCTION("""COMPUTED_VALUE"""),"Mamta ")</f>
        <v xml:space="preserve">Mamta </v>
      </c>
      <c r="D12" s="2" t="str">
        <f ca="1">IFERROR(__xludf.DUMMYFUNCTION("""COMPUTED_VALUE"""),"III Year")</f>
        <v>III Year</v>
      </c>
      <c r="E12" s="2" t="str">
        <f ca="1">IFERROR(__xludf.DUMMYFUNCTION("""COMPUTED_VALUE"""),"B.A (P)")</f>
        <v>B.A (P)</v>
      </c>
      <c r="F12" s="2" t="str">
        <f ca="1">IFERROR(__xludf.DUMMYFUNCTION("""COMPUTED_VALUE"""),"19/1308 ")</f>
        <v xml:space="preserve">19/1308 </v>
      </c>
      <c r="G12" s="2">
        <f ca="1">IFERROR(__xludf.DUMMYFUNCTION("""COMPUTED_VALUE"""),8130866487)</f>
        <v>8130866487</v>
      </c>
      <c r="H12" s="2" t="str">
        <f ca="1">IFERROR(__xludf.DUMMYFUNCTION("""COMPUTED_VALUE"""),"Shashwat Kumar")</f>
        <v>Shashwat Kumar</v>
      </c>
      <c r="I12" s="2" t="str">
        <f ca="1">IFERROR(__xludf.DUMMYFUNCTION("""COMPUTED_VALUE"""),"More than 5 hours")</f>
        <v>More than 5 hours</v>
      </c>
      <c r="J12" s="2" t="str">
        <f ca="1">IFERROR(__xludf.DUMMYFUNCTION("""COMPUTED_VALUE"""),"Time saved in travelling")</f>
        <v>Time saved in travelling</v>
      </c>
      <c r="K12" s="2" t="str">
        <f ca="1">IFERROR(__xludf.DUMMYFUNCTION("""COMPUTED_VALUE"""),"Network related disruptions")</f>
        <v>Network related disruptions</v>
      </c>
      <c r="L12" s="2">
        <f ca="1">IFERROR(__xludf.DUMMYFUNCTION("""COMPUTED_VALUE"""),7)</f>
        <v>7</v>
      </c>
      <c r="M12" s="2" t="str">
        <f ca="1">IFERROR(__xludf.DUMMYFUNCTION("""COMPUTED_VALUE"""),"Online")</f>
        <v>Online</v>
      </c>
      <c r="N12" s="2" t="str">
        <f ca="1">IFERROR(__xludf.DUMMYFUNCTION("""COMPUTED_VALUE"""),"Satisfactory")</f>
        <v>Satisfactory</v>
      </c>
      <c r="O12" s="2" t="str">
        <f ca="1">IFERROR(__xludf.DUMMYFUNCTION("""COMPUTED_VALUE"""),"Yes")</f>
        <v>Yes</v>
      </c>
      <c r="P12" s="2" t="str">
        <f ca="1">IFERROR(__xludf.DUMMYFUNCTION("""COMPUTED_VALUE"""),"Yes")</f>
        <v>Yes</v>
      </c>
      <c r="Q12" s="2" t="str">
        <f ca="1">IFERROR(__xludf.DUMMYFUNCTION("""COMPUTED_VALUE"""),"Yes")</f>
        <v>Yes</v>
      </c>
      <c r="R12" s="2" t="str">
        <f ca="1">IFERROR(__xludf.DUMMYFUNCTION("""COMPUTED_VALUE"""),"Yes")</f>
        <v>Yes</v>
      </c>
      <c r="S12" s="2" t="str">
        <f ca="1">IFERROR(__xludf.DUMMYFUNCTION("""COMPUTED_VALUE"""),"Yes")</f>
        <v>Yes</v>
      </c>
      <c r="T12" s="2" t="str">
        <f ca="1">IFERROR(__xludf.DUMMYFUNCTION("""COMPUTED_VALUE"""),"Online")</f>
        <v>Online</v>
      </c>
      <c r="U12" s="2" t="str">
        <f ca="1">IFERROR(__xludf.DUMMYFUNCTION("""COMPUTED_VALUE"""),"No")</f>
        <v>No</v>
      </c>
      <c r="V12" s="2" t="str">
        <f ca="1">IFERROR(__xludf.DUMMYFUNCTION("""COMPUTED_VALUE"""),"Nhi ")</f>
        <v xml:space="preserve">Nhi </v>
      </c>
      <c r="W12" s="2" t="str">
        <f ca="1">IFERROR(__xludf.DUMMYFUNCTION("""COMPUTED_VALUE"""),"Nhi ")</f>
        <v xml:space="preserve">Nhi </v>
      </c>
      <c r="X12" s="2" t="str">
        <f ca="1">IFERROR(__xludf.DUMMYFUNCTION("""COMPUTED_VALUE"""),"Nhi ")</f>
        <v xml:space="preserve">Nhi </v>
      </c>
      <c r="Y12" s="2"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2" s="2" t="str">
        <f ca="1">IFERROR(__xludf.DUMMYFUNCTION("""COMPUTED_VALUE"""),"Khuch nhi ")</f>
        <v xml:space="preserve">Khuch nhi </v>
      </c>
      <c r="AA12" s="2" t="str">
        <f ca="1">IFERROR(__xludf.DUMMYFUNCTION("""COMPUTED_VALUE"""),"None")</f>
        <v>None</v>
      </c>
      <c r="AB12" s="2" t="str">
        <f ca="1">IFERROR(__xludf.DUMMYFUNCTION("""COMPUTED_VALUE"""),"Mild: Symptoms effectively managed at home")</f>
        <v>Mild: Symptoms effectively managed at home</v>
      </c>
      <c r="AC12" s="2" t="str">
        <f ca="1">IFERROR(__xludf.DUMMYFUNCTION("""COMPUTED_VALUE"""),"Second Dose")</f>
        <v>Second Dose</v>
      </c>
      <c r="AD12" s="2"/>
      <c r="AE12" s="2"/>
      <c r="AF12" s="2"/>
      <c r="AG12" s="2"/>
      <c r="AH12" s="2"/>
      <c r="AI12" s="2"/>
    </row>
    <row r="13" spans="1:35" ht="15.75" customHeight="1" x14ac:dyDescent="0.25">
      <c r="A13" s="1">
        <f ca="1">IFERROR(__xludf.DUMMYFUNCTION("""COMPUTED_VALUE"""),44496.4937023379)</f>
        <v>44496.493702337903</v>
      </c>
      <c r="B13" s="2" t="str">
        <f ca="1">IFERROR(__xludf.DUMMYFUNCTION("""COMPUTED_VALUE"""),"sangwanrupesh07@gmail.com")</f>
        <v>sangwanrupesh07@gmail.com</v>
      </c>
      <c r="C13" s="2" t="str">
        <f ca="1">IFERROR(__xludf.DUMMYFUNCTION("""COMPUTED_VALUE"""),"Rupesh ")</f>
        <v xml:space="preserve">Rupesh </v>
      </c>
      <c r="D13" s="2" t="str">
        <f ca="1">IFERROR(__xludf.DUMMYFUNCTION("""COMPUTED_VALUE"""),"III Year")</f>
        <v>III Year</v>
      </c>
      <c r="E13" s="2" t="str">
        <f ca="1">IFERROR(__xludf.DUMMYFUNCTION("""COMPUTED_VALUE"""),"B.A (P)")</f>
        <v>B.A (P)</v>
      </c>
      <c r="F13" s="2" t="str">
        <f ca="1">IFERROR(__xludf.DUMMYFUNCTION("""COMPUTED_VALUE"""),"19/1133")</f>
        <v>19/1133</v>
      </c>
      <c r="G13" s="2">
        <f ca="1">IFERROR(__xludf.DUMMYFUNCTION("""COMPUTED_VALUE"""),9588525547)</f>
        <v>9588525547</v>
      </c>
      <c r="H13" s="2" t="str">
        <f ca="1">IFERROR(__xludf.DUMMYFUNCTION("""COMPUTED_VALUE"""),"Dr.Shashwat kumar")</f>
        <v>Dr.Shashwat kumar</v>
      </c>
      <c r="I13" s="2" t="str">
        <f ca="1">IFERROR(__xludf.DUMMYFUNCTION("""COMPUTED_VALUE"""),"More than 5 hours")</f>
        <v>More than 5 hours</v>
      </c>
      <c r="J13" s="2" t="str">
        <f ca="1">IFERROR(__xludf.DUMMYFUNCTION("""COMPUTED_VALUE"""),"Convenience to outstation students")</f>
        <v>Convenience to outstation students</v>
      </c>
      <c r="K13" s="2" t="str">
        <f ca="1">IFERROR(__xludf.DUMMYFUNCTION("""COMPUTED_VALUE"""),"Lack of physical interaction and personal touch ‘")</f>
        <v>Lack of physical interaction and personal touch ‘</v>
      </c>
      <c r="L13" s="2">
        <f ca="1">IFERROR(__xludf.DUMMYFUNCTION("""COMPUTED_VALUE"""),5)</f>
        <v>5</v>
      </c>
      <c r="M13" s="2" t="str">
        <f ca="1">IFERROR(__xludf.DUMMYFUNCTION("""COMPUTED_VALUE"""),"Offline")</f>
        <v>Offline</v>
      </c>
      <c r="N13" s="2" t="str">
        <f ca="1">IFERROR(__xludf.DUMMYFUNCTION("""COMPUTED_VALUE"""),"Satisfactory")</f>
        <v>Satisfactory</v>
      </c>
      <c r="O13" s="2" t="str">
        <f ca="1">IFERROR(__xludf.DUMMYFUNCTION("""COMPUTED_VALUE"""),"Yes")</f>
        <v>Yes</v>
      </c>
      <c r="P13" s="2" t="str">
        <f ca="1">IFERROR(__xludf.DUMMYFUNCTION("""COMPUTED_VALUE"""),"Yes")</f>
        <v>Yes</v>
      </c>
      <c r="Q13" s="2" t="str">
        <f ca="1">IFERROR(__xludf.DUMMYFUNCTION("""COMPUTED_VALUE"""),"Yes")</f>
        <v>Yes</v>
      </c>
      <c r="R13" s="2" t="str">
        <f ca="1">IFERROR(__xludf.DUMMYFUNCTION("""COMPUTED_VALUE"""),"No")</f>
        <v>No</v>
      </c>
      <c r="S13" s="2" t="str">
        <f ca="1">IFERROR(__xludf.DUMMYFUNCTION("""COMPUTED_VALUE"""),"Yes")</f>
        <v>Yes</v>
      </c>
      <c r="T13" s="2" t="str">
        <f ca="1">IFERROR(__xludf.DUMMYFUNCTION("""COMPUTED_VALUE"""),"Online")</f>
        <v>Online</v>
      </c>
      <c r="U13" s="2" t="str">
        <f ca="1">IFERROR(__xludf.DUMMYFUNCTION("""COMPUTED_VALUE"""),"No")</f>
        <v>No</v>
      </c>
      <c r="V13" s="2" t="str">
        <f ca="1">IFERROR(__xludf.DUMMYFUNCTION("""COMPUTED_VALUE"""),"Not really.")</f>
        <v>Not really.</v>
      </c>
      <c r="W13" s="2" t="str">
        <f ca="1">IFERROR(__xludf.DUMMYFUNCTION("""COMPUTED_VALUE"""),"Nothing.")</f>
        <v>Nothing.</v>
      </c>
      <c r="X13" s="2" t="str">
        <f ca="1">IFERROR(__xludf.DUMMYFUNCTION("""COMPUTED_VALUE"""),"No, I managed all of that myself.")</f>
        <v>No, I managed all of that myself.</v>
      </c>
      <c r="Y13" s="2" t="str">
        <f ca="1">IFERROR(__xludf.DUMMYFUNCTION("""COMPUTED_VALUE"""),"None")</f>
        <v>None</v>
      </c>
      <c r="Z13" s="2" t="str">
        <f ca="1">IFERROR(__xludf.DUMMYFUNCTION("""COMPUTED_VALUE"""),"There is no stress at all.")</f>
        <v>There is no stress at all.</v>
      </c>
      <c r="AA13" s="2" t="str">
        <f ca="1">IFERROR(__xludf.DUMMYFUNCTION("""COMPUTED_VALUE"""),"None")</f>
        <v>None</v>
      </c>
      <c r="AB13" s="2" t="str">
        <f ca="1">IFERROR(__xludf.DUMMYFUNCTION("""COMPUTED_VALUE"""),"None")</f>
        <v>None</v>
      </c>
      <c r="AC13" s="2" t="str">
        <f ca="1">IFERROR(__xludf.DUMMYFUNCTION("""COMPUTED_VALUE"""),"First Dose")</f>
        <v>First Dose</v>
      </c>
      <c r="AD13" s="2"/>
      <c r="AE13" s="2"/>
      <c r="AF13" s="2"/>
      <c r="AG13" s="2"/>
      <c r="AH13" s="2"/>
      <c r="AI13" s="2"/>
    </row>
    <row r="14" spans="1:35" ht="15.75" customHeight="1" x14ac:dyDescent="0.25">
      <c r="A14" s="1">
        <f ca="1">IFERROR(__xludf.DUMMYFUNCTION("""COMPUTED_VALUE"""),44496.4979554513)</f>
        <v>44496.497955451297</v>
      </c>
      <c r="B14" s="2" t="str">
        <f ca="1">IFERROR(__xludf.DUMMYFUNCTION("""COMPUTED_VALUE"""),"rv9821001@gmail.com")</f>
        <v>rv9821001@gmail.com</v>
      </c>
      <c r="C14" s="2" t="str">
        <f ca="1">IFERROR(__xludf.DUMMYFUNCTION("""COMPUTED_VALUE"""),"Rajni verma")</f>
        <v>Rajni verma</v>
      </c>
      <c r="D14" s="2" t="str">
        <f ca="1">IFERROR(__xludf.DUMMYFUNCTION("""COMPUTED_VALUE"""),"III Year")</f>
        <v>III Year</v>
      </c>
      <c r="E14" s="2" t="str">
        <f ca="1">IFERROR(__xludf.DUMMYFUNCTION("""COMPUTED_VALUE"""),"B.A (P)")</f>
        <v>B.A (P)</v>
      </c>
      <c r="F14" s="2" t="str">
        <f ca="1">IFERROR(__xludf.DUMMYFUNCTION("""COMPUTED_VALUE"""),"19/1605")</f>
        <v>19/1605</v>
      </c>
      <c r="G14" s="2">
        <f ca="1">IFERROR(__xludf.DUMMYFUNCTION("""COMPUTED_VALUE"""),6005392327)</f>
        <v>6005392327</v>
      </c>
      <c r="H14" s="2" t="str">
        <f ca="1">IFERROR(__xludf.DUMMYFUNCTION("""COMPUTED_VALUE"""),"Shashwat kumar")</f>
        <v>Shashwat kumar</v>
      </c>
      <c r="I14" s="2" t="str">
        <f ca="1">IFERROR(__xludf.DUMMYFUNCTION("""COMPUTED_VALUE"""),"More than 5 hours")</f>
        <v>More than 5 hours</v>
      </c>
      <c r="J14" s="2" t="str">
        <f ca="1">IFERROR(__xludf.DUMMYFUNCTION("""COMPUTED_VALUE"""),"Time saved in travelling, Easy access to online study material, Convenience to outstation students")</f>
        <v>Time saved in travelling, Easy access to online study material, Convenience to outstation students</v>
      </c>
      <c r="K14" s="2" t="str">
        <f ca="1">IFERROR(__xludf.DUMMYFUNCTION("""COMPUTED_VALUE"""),"Network related disruptions")</f>
        <v>Network related disruptions</v>
      </c>
      <c r="L14" s="2">
        <f ca="1">IFERROR(__xludf.DUMMYFUNCTION("""COMPUTED_VALUE"""),10)</f>
        <v>10</v>
      </c>
      <c r="M14" s="2" t="str">
        <f ca="1">IFERROR(__xludf.DUMMYFUNCTION("""COMPUTED_VALUE"""),"Online")</f>
        <v>Online</v>
      </c>
      <c r="N14" s="2" t="str">
        <f ca="1">IFERROR(__xludf.DUMMYFUNCTION("""COMPUTED_VALUE"""),"Satisfactory")</f>
        <v>Satisfactory</v>
      </c>
      <c r="O14" s="2" t="str">
        <f ca="1">IFERROR(__xludf.DUMMYFUNCTION("""COMPUTED_VALUE"""),"Yes")</f>
        <v>Yes</v>
      </c>
      <c r="P14" s="2" t="str">
        <f ca="1">IFERROR(__xludf.DUMMYFUNCTION("""COMPUTED_VALUE"""),"Yes")</f>
        <v>Yes</v>
      </c>
      <c r="Q14" s="2" t="str">
        <f ca="1">IFERROR(__xludf.DUMMYFUNCTION("""COMPUTED_VALUE"""),"Yes")</f>
        <v>Yes</v>
      </c>
      <c r="R14" s="2" t="str">
        <f ca="1">IFERROR(__xludf.DUMMYFUNCTION("""COMPUTED_VALUE"""),"Yes")</f>
        <v>Yes</v>
      </c>
      <c r="S14" s="2"/>
      <c r="T14" s="2" t="str">
        <f ca="1">IFERROR(__xludf.DUMMYFUNCTION("""COMPUTED_VALUE"""),"Online")</f>
        <v>Online</v>
      </c>
      <c r="U14" s="2" t="str">
        <f ca="1">IFERROR(__xludf.DUMMYFUNCTION("""COMPUTED_VALUE"""),"No")</f>
        <v>No</v>
      </c>
      <c r="V14" s="2" t="str">
        <f ca="1">IFERROR(__xludf.DUMMYFUNCTION("""COMPUTED_VALUE"""),"No")</f>
        <v>No</v>
      </c>
      <c r="W14" s="2" t="str">
        <f ca="1">IFERROR(__xludf.DUMMYFUNCTION("""COMPUTED_VALUE"""),"Nothing")</f>
        <v>Nothing</v>
      </c>
      <c r="X14" s="2" t="str">
        <f ca="1">IFERROR(__xludf.DUMMYFUNCTION("""COMPUTED_VALUE"""),"Yes")</f>
        <v>Yes</v>
      </c>
      <c r="Y14" s="2"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4" s="2" t="str">
        <f ca="1">IFERROR(__xludf.DUMMYFUNCTION("""COMPUTED_VALUE"""),"Draw sketch")</f>
        <v>Draw sketch</v>
      </c>
      <c r="AA14" s="2" t="str">
        <f ca="1">IFERROR(__xludf.DUMMYFUNCTION("""COMPUTED_VALUE"""),"None")</f>
        <v>None</v>
      </c>
      <c r="AB14" s="2" t="str">
        <f ca="1">IFERROR(__xludf.DUMMYFUNCTION("""COMPUTED_VALUE"""),"None")</f>
        <v>None</v>
      </c>
      <c r="AC14" s="2" t="str">
        <f ca="1">IFERROR(__xludf.DUMMYFUNCTION("""COMPUTED_VALUE"""),"Second Dose")</f>
        <v>Second Dose</v>
      </c>
      <c r="AD14" s="2"/>
      <c r="AE14" s="2"/>
      <c r="AF14" s="2"/>
      <c r="AG14" s="2"/>
      <c r="AH14" s="2"/>
      <c r="AI14" s="2"/>
    </row>
    <row r="15" spans="1:35" ht="15.75" customHeight="1" x14ac:dyDescent="0.25">
      <c r="A15" s="1">
        <f ca="1">IFERROR(__xludf.DUMMYFUNCTION("""COMPUTED_VALUE"""),44496.4992891319)</f>
        <v>44496.499289131898</v>
      </c>
      <c r="B15" s="2" t="str">
        <f ca="1">IFERROR(__xludf.DUMMYFUNCTION("""COMPUTED_VALUE"""),"chhayasharma736@gmail.com")</f>
        <v>chhayasharma736@gmail.com</v>
      </c>
      <c r="C15" s="2" t="str">
        <f ca="1">IFERROR(__xludf.DUMMYFUNCTION("""COMPUTED_VALUE"""),"CHHAYA SHARMA")</f>
        <v>CHHAYA SHARMA</v>
      </c>
      <c r="D15" s="2" t="str">
        <f ca="1">IFERROR(__xludf.DUMMYFUNCTION("""COMPUTED_VALUE"""),"III Year")</f>
        <v>III Year</v>
      </c>
      <c r="E15" s="2" t="str">
        <f ca="1">IFERROR(__xludf.DUMMYFUNCTION("""COMPUTED_VALUE"""),"B.A (P)")</f>
        <v>B.A (P)</v>
      </c>
      <c r="F15" s="2" t="str">
        <f ca="1">IFERROR(__xludf.DUMMYFUNCTION("""COMPUTED_VALUE"""),"19/1837")</f>
        <v>19/1837</v>
      </c>
      <c r="G15" s="2"/>
      <c r="H15" s="2" t="str">
        <f ca="1">IFERROR(__xludf.DUMMYFUNCTION("""COMPUTED_VALUE"""),"Dr.Shashwat kumar")</f>
        <v>Dr.Shashwat kumar</v>
      </c>
      <c r="I15" s="2" t="str">
        <f ca="1">IFERROR(__xludf.DUMMYFUNCTION("""COMPUTED_VALUE"""),"4-5 hours")</f>
        <v>4-5 hours</v>
      </c>
      <c r="J15" s="2" t="str">
        <f ca="1">IFERROR(__xludf.DUMMYFUNCTION("""COMPUTED_VALUE"""),"Time saved in travelling")</f>
        <v>Time saved in travelling</v>
      </c>
      <c r="K15" s="2" t="str">
        <f ca="1">IFERROR(__xludf.DUMMYFUNCTION("""COMPUTED_VALUE"""),"Lack of physical interaction and personal touch ‘")</f>
        <v>Lack of physical interaction and personal touch ‘</v>
      </c>
      <c r="L15" s="2">
        <f ca="1">IFERROR(__xludf.DUMMYFUNCTION("""COMPUTED_VALUE"""),3)</f>
        <v>3</v>
      </c>
      <c r="M15" s="2" t="str">
        <f ca="1">IFERROR(__xludf.DUMMYFUNCTION("""COMPUTED_VALUE"""),"Offline")</f>
        <v>Offline</v>
      </c>
      <c r="N15" s="2" t="str">
        <f ca="1">IFERROR(__xludf.DUMMYFUNCTION("""COMPUTED_VALUE"""),"Not Satisfactory")</f>
        <v>Not Satisfactory</v>
      </c>
      <c r="O15" s="2" t="str">
        <f ca="1">IFERROR(__xludf.DUMMYFUNCTION("""COMPUTED_VALUE"""),"Yes")</f>
        <v>Yes</v>
      </c>
      <c r="P15" s="2" t="str">
        <f ca="1">IFERROR(__xludf.DUMMYFUNCTION("""COMPUTED_VALUE"""),"No")</f>
        <v>No</v>
      </c>
      <c r="Q15" s="2" t="str">
        <f ca="1">IFERROR(__xludf.DUMMYFUNCTION("""COMPUTED_VALUE"""),"Yes")</f>
        <v>Yes</v>
      </c>
      <c r="R15" s="2" t="str">
        <f ca="1">IFERROR(__xludf.DUMMYFUNCTION("""COMPUTED_VALUE"""),"No")</f>
        <v>No</v>
      </c>
      <c r="S15" s="2" t="str">
        <f ca="1">IFERROR(__xludf.DUMMYFUNCTION("""COMPUTED_VALUE"""),"Yes")</f>
        <v>Yes</v>
      </c>
      <c r="T15" s="2" t="str">
        <f ca="1">IFERROR(__xludf.DUMMYFUNCTION("""COMPUTED_VALUE"""),"Offline")</f>
        <v>Offline</v>
      </c>
      <c r="U15" s="2" t="str">
        <f ca="1">IFERROR(__xludf.DUMMYFUNCTION("""COMPUTED_VALUE"""),"No")</f>
        <v>No</v>
      </c>
      <c r="V15" s="2" t="str">
        <f ca="1">IFERROR(__xludf.DUMMYFUNCTION("""COMPUTED_VALUE"""),"Yes just reopen the colleges ")</f>
        <v xml:space="preserve">Yes just reopen the colleges </v>
      </c>
      <c r="W15" s="2"/>
      <c r="X15" s="2"/>
      <c r="Y15" s="2"/>
      <c r="Z15" s="2"/>
      <c r="AA15" s="2" t="str">
        <f ca="1">IFERROR(__xludf.DUMMYFUNCTION("""COMPUTED_VALUE"""),"None")</f>
        <v>None</v>
      </c>
      <c r="AB15" s="2" t="str">
        <f ca="1">IFERROR(__xludf.DUMMYFUNCTION("""COMPUTED_VALUE"""),"None")</f>
        <v>None</v>
      </c>
      <c r="AC15" s="2" t="str">
        <f ca="1">IFERROR(__xludf.DUMMYFUNCTION("""COMPUTED_VALUE"""),"Second Dose")</f>
        <v>Second Dose</v>
      </c>
      <c r="AD15" s="2"/>
      <c r="AE15" s="2"/>
      <c r="AF15" s="2"/>
      <c r="AG15" s="2"/>
      <c r="AH15" s="2"/>
      <c r="AI15" s="2"/>
    </row>
    <row r="16" spans="1:35" ht="15.75" customHeight="1" x14ac:dyDescent="0.25">
      <c r="A16" s="1">
        <f ca="1">IFERROR(__xludf.DUMMYFUNCTION("""COMPUTED_VALUE"""),44496.5009047685)</f>
        <v>44496.500904768502</v>
      </c>
      <c r="B16" s="2" t="str">
        <f ca="1">IFERROR(__xludf.DUMMYFUNCTION("""COMPUTED_VALUE"""),"aditichaurasia2612@gmail.com")</f>
        <v>aditichaurasia2612@gmail.com</v>
      </c>
      <c r="C16" s="2" t="str">
        <f ca="1">IFERROR(__xludf.DUMMYFUNCTION("""COMPUTED_VALUE"""),"Aditi Kumari")</f>
        <v>Aditi Kumari</v>
      </c>
      <c r="D16" s="2" t="str">
        <f ca="1">IFERROR(__xludf.DUMMYFUNCTION("""COMPUTED_VALUE"""),"III Year")</f>
        <v>III Year</v>
      </c>
      <c r="E16" s="2" t="str">
        <f ca="1">IFERROR(__xludf.DUMMYFUNCTION("""COMPUTED_VALUE"""),"B.A (P)")</f>
        <v>B.A (P)</v>
      </c>
      <c r="F16" s="2" t="str">
        <f ca="1">IFERROR(__xludf.DUMMYFUNCTION("""COMPUTED_VALUE"""),"19/1703")</f>
        <v>19/1703</v>
      </c>
      <c r="G16" s="2">
        <f ca="1">IFERROR(__xludf.DUMMYFUNCTION("""COMPUTED_VALUE"""),8318566680)</f>
        <v>8318566680</v>
      </c>
      <c r="H16" s="2" t="str">
        <f ca="1">IFERROR(__xludf.DUMMYFUNCTION("""COMPUTED_VALUE"""),"Dr. Shashwat Kumar")</f>
        <v>Dr. Shashwat Kumar</v>
      </c>
      <c r="I16" s="2" t="str">
        <f ca="1">IFERROR(__xludf.DUMMYFUNCTION("""COMPUTED_VALUE"""),"More than 5 hours")</f>
        <v>More than 5 hours</v>
      </c>
      <c r="J16" s="2" t="str">
        <f ca="1">IFERROR(__xludf.DUMMYFUNCTION("""COMPUTED_VALUE"""),"Time saved in travelling, Easy access to online study material, Convenience to outstation students, Other")</f>
        <v>Time saved in travelling, Easy access to online study material, Convenience to outstation students, Other</v>
      </c>
      <c r="K16" s="2" t="str">
        <f ca="1">IFERROR(__xludf.DUMMYFUNCTION("""COMPUTED_VALUE"""),"Network related disruptions, Lack of physical interaction and personal touch ‘, Students are sometimes less involved/engaged (leave the class in between), Lectures can't be recorded for further learning. Outward locality distraction and disturbances. ")</f>
        <v xml:space="preserve">Network related disruptions, Lack of physical interaction and personal touch ‘, Students are sometimes less involved/engaged (leave the class in between), Lectures can't be recorded for further learning. Outward locality distraction and disturbances. </v>
      </c>
      <c r="L16" s="2">
        <f ca="1">IFERROR(__xludf.DUMMYFUNCTION("""COMPUTED_VALUE"""),8)</f>
        <v>8</v>
      </c>
      <c r="M16" s="2" t="str">
        <f ca="1">IFERROR(__xludf.DUMMYFUNCTION("""COMPUTED_VALUE"""),"Blended Learning (both)")</f>
        <v>Blended Learning (both)</v>
      </c>
      <c r="N16" s="2" t="str">
        <f ca="1">IFERROR(__xludf.DUMMYFUNCTION("""COMPUTED_VALUE"""),"Satisfactory")</f>
        <v>Satisfactory</v>
      </c>
      <c r="O16" s="2" t="str">
        <f ca="1">IFERROR(__xludf.DUMMYFUNCTION("""COMPUTED_VALUE"""),"Yes")</f>
        <v>Yes</v>
      </c>
      <c r="P16" s="2" t="str">
        <f ca="1">IFERROR(__xludf.DUMMYFUNCTION("""COMPUTED_VALUE"""),"Yes")</f>
        <v>Yes</v>
      </c>
      <c r="Q16" s="2" t="str">
        <f ca="1">IFERROR(__xludf.DUMMYFUNCTION("""COMPUTED_VALUE"""),"Yes")</f>
        <v>Yes</v>
      </c>
      <c r="R16" s="2" t="str">
        <f ca="1">IFERROR(__xludf.DUMMYFUNCTION("""COMPUTED_VALUE"""),"Yes")</f>
        <v>Yes</v>
      </c>
      <c r="S16" s="2" t="str">
        <f ca="1">IFERROR(__xludf.DUMMYFUNCTION("""COMPUTED_VALUE"""),"Yes")</f>
        <v>Yes</v>
      </c>
      <c r="T16" s="2" t="str">
        <f ca="1">IFERROR(__xludf.DUMMYFUNCTION("""COMPUTED_VALUE"""),"Online")</f>
        <v>Online</v>
      </c>
      <c r="U16" s="2" t="str">
        <f ca="1">IFERROR(__xludf.DUMMYFUNCTION("""COMPUTED_VALUE"""),"Yes")</f>
        <v>Yes</v>
      </c>
      <c r="V16" s="2" t="str">
        <f ca="1">IFERROR(__xludf.DUMMYFUNCTION("""COMPUTED_VALUE"""),"Yes , Ofcourse.")</f>
        <v>Yes , Ofcourse.</v>
      </c>
      <c r="W16" s="2" t="str">
        <f ca="1">IFERROR(__xludf.DUMMYFUNCTION("""COMPUTED_VALUE"""),"I would like to get rid of that disassociation from the sense of being isolated from college curriculum and activities and I want guidance of my mentor and respected teachers for further career development and in working sector .")</f>
        <v>I would like to get rid of that disassociation from the sense of being isolated from college curriculum and activities and I want guidance of my mentor and respected teachers for further career development and in working sector .</v>
      </c>
      <c r="X16" s="2" t="str">
        <f ca="1">IFERROR(__xludf.DUMMYFUNCTION("""COMPUTED_VALUE"""),"Yes, sometimes the guidance to know whether we've choosen the right path or not and what would be beneficial for us and in case of may fault what is right approach to get it correct.")</f>
        <v>Yes, sometimes the guidance to know whether we've choosen the right path or not and what would be beneficial for us and in case of may fault what is right approach to get it correct.</v>
      </c>
      <c r="Y16" s="2"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6" s="2" t="str">
        <f ca="1">IFERROR(__xludf.DUMMYFUNCTION("""COMPUTED_VALUE"""),"Interacting with Nature and peaceful environment, doing meditation and yoga, spending times with my loved ones and persuing my hobbies .")</f>
        <v>Interacting with Nature and peaceful environment, doing meditation and yoga, spending times with my loved ones and persuing my hobbies .</v>
      </c>
      <c r="AA16" s="2" t="str">
        <f ca="1">IFERROR(__xludf.DUMMYFUNCTION("""COMPUTED_VALUE"""),"Mild: Family members ocassionally short-tempered with one another;no physical violence.")</f>
        <v>Mild: Family members ocassionally short-tempered with one another;no physical violence.</v>
      </c>
      <c r="AB16" s="2" t="str">
        <f ca="1">IFERROR(__xludf.DUMMYFUNCTION("""COMPUTED_VALUE"""),"None")</f>
        <v>None</v>
      </c>
      <c r="AC16" s="2" t="str">
        <f ca="1">IFERROR(__xludf.DUMMYFUNCTION("""COMPUTED_VALUE"""),"Second Dose")</f>
        <v>Second Dose</v>
      </c>
      <c r="AD16" s="2"/>
      <c r="AE16" s="2"/>
      <c r="AF16" s="2"/>
      <c r="AG16" s="2"/>
      <c r="AH16" s="2"/>
      <c r="AI16" s="2"/>
    </row>
    <row r="17" spans="1:35" ht="15.75" customHeight="1" x14ac:dyDescent="0.25">
      <c r="A17" s="1">
        <f ca="1">IFERROR(__xludf.DUMMYFUNCTION("""COMPUTED_VALUE"""),44496.5027775694)</f>
        <v>44496.502777569403</v>
      </c>
      <c r="B17" s="2" t="str">
        <f ca="1">IFERROR(__xludf.DUMMYFUNCTION("""COMPUTED_VALUE"""),"sangwanjdsn1241719@gmail.com")</f>
        <v>sangwanjdsn1241719@gmail.com</v>
      </c>
      <c r="C17" s="2" t="str">
        <f ca="1">IFERROR(__xludf.DUMMYFUNCTION("""COMPUTED_VALUE"""),"Jyoti")</f>
        <v>Jyoti</v>
      </c>
      <c r="D17" s="2" t="str">
        <f ca="1">IFERROR(__xludf.DUMMYFUNCTION("""COMPUTED_VALUE"""),"III Year")</f>
        <v>III Year</v>
      </c>
      <c r="E17" s="2" t="str">
        <f ca="1">IFERROR(__xludf.DUMMYFUNCTION("""COMPUTED_VALUE"""),"B.A (P)")</f>
        <v>B.A (P)</v>
      </c>
      <c r="F17" s="2" t="str">
        <f ca="1">IFERROR(__xludf.DUMMYFUNCTION("""COMPUTED_VALUE"""),"19/1719")</f>
        <v>19/1719</v>
      </c>
      <c r="G17" s="2">
        <f ca="1">IFERROR(__xludf.DUMMYFUNCTION("""COMPUTED_VALUE"""),8882329572)</f>
        <v>8882329572</v>
      </c>
      <c r="H17" s="2" t="str">
        <f ca="1">IFERROR(__xludf.DUMMYFUNCTION("""COMPUTED_VALUE"""),"Shashwat kumar sir")</f>
        <v>Shashwat kumar sir</v>
      </c>
      <c r="I17" s="2" t="str">
        <f ca="1">IFERROR(__xludf.DUMMYFUNCTION("""COMPUTED_VALUE"""),"More than 5 hours")</f>
        <v>More than 5 hours</v>
      </c>
      <c r="J17" s="2" t="str">
        <f ca="1">IFERROR(__xludf.DUMMYFUNCTION("""COMPUTED_VALUE"""),"Time saved in travelling")</f>
        <v>Time saved in travelling</v>
      </c>
      <c r="K17" s="2" t="str">
        <f ca="1">IFERROR(__xludf.DUMMYFUNCTION("""COMPUTED_VALUE"""),"Network related disruptions")</f>
        <v>Network related disruptions</v>
      </c>
      <c r="L17" s="2">
        <f ca="1">IFERROR(__xludf.DUMMYFUNCTION("""COMPUTED_VALUE"""),5)</f>
        <v>5</v>
      </c>
      <c r="M17" s="2" t="str">
        <f ca="1">IFERROR(__xludf.DUMMYFUNCTION("""COMPUTED_VALUE"""),"Offline")</f>
        <v>Offline</v>
      </c>
      <c r="N17" s="2" t="str">
        <f ca="1">IFERROR(__xludf.DUMMYFUNCTION("""COMPUTED_VALUE"""),"Compulsion due to pandemic")</f>
        <v>Compulsion due to pandemic</v>
      </c>
      <c r="O17" s="2" t="str">
        <f ca="1">IFERROR(__xludf.DUMMYFUNCTION("""COMPUTED_VALUE"""),"Yes")</f>
        <v>Yes</v>
      </c>
      <c r="P17" s="2" t="str">
        <f ca="1">IFERROR(__xludf.DUMMYFUNCTION("""COMPUTED_VALUE"""),"Yes")</f>
        <v>Yes</v>
      </c>
      <c r="Q17" s="2" t="str">
        <f ca="1">IFERROR(__xludf.DUMMYFUNCTION("""COMPUTED_VALUE"""),"Yes")</f>
        <v>Yes</v>
      </c>
      <c r="R17" s="2" t="str">
        <f ca="1">IFERROR(__xludf.DUMMYFUNCTION("""COMPUTED_VALUE"""),"No")</f>
        <v>No</v>
      </c>
      <c r="S17" s="2" t="str">
        <f ca="1">IFERROR(__xludf.DUMMYFUNCTION("""COMPUTED_VALUE"""),"Yes")</f>
        <v>Yes</v>
      </c>
      <c r="T17" s="2" t="str">
        <f ca="1">IFERROR(__xludf.DUMMYFUNCTION("""COMPUTED_VALUE"""),"Offline")</f>
        <v>Offline</v>
      </c>
      <c r="U17" s="2" t="str">
        <f ca="1">IFERROR(__xludf.DUMMYFUNCTION("""COMPUTED_VALUE"""),"Yes")</f>
        <v>Yes</v>
      </c>
      <c r="V17" s="2" t="str">
        <f ca="1">IFERROR(__xludf.DUMMYFUNCTION("""COMPUTED_VALUE"""),"No")</f>
        <v>No</v>
      </c>
      <c r="W17" s="2"/>
      <c r="X17" s="2" t="str">
        <f ca="1">IFERROR(__xludf.DUMMYFUNCTION("""COMPUTED_VALUE"""),"Yes")</f>
        <v>Yes</v>
      </c>
      <c r="Y17" s="2"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7" s="2" t="str">
        <f ca="1">IFERROR(__xludf.DUMMYFUNCTION("""COMPUTED_VALUE"""),"Meditation")</f>
        <v>Meditation</v>
      </c>
      <c r="AA17" s="2" t="str">
        <f ca="1">IFERROR(__xludf.DUMMYFUNCTION("""COMPUTED_VALUE"""),"Mild: Family members ocassionally short-tempered with one another;no physical violence.")</f>
        <v>Mild: Family members ocassionally short-tempered with one another;no physical violence.</v>
      </c>
      <c r="AB17" s="2" t="str">
        <f ca="1">IFERROR(__xludf.DUMMYFUNCTION("""COMPUTED_VALUE"""),"None")</f>
        <v>None</v>
      </c>
      <c r="AC17" s="2" t="str">
        <f ca="1">IFERROR(__xludf.DUMMYFUNCTION("""COMPUTED_VALUE"""),"First Dose")</f>
        <v>First Dose</v>
      </c>
      <c r="AD17" s="2"/>
      <c r="AE17" s="2"/>
      <c r="AF17" s="2"/>
      <c r="AG17" s="2"/>
      <c r="AH17" s="2"/>
      <c r="AI17" s="2"/>
    </row>
    <row r="18" spans="1:35" ht="15.75" customHeight="1" x14ac:dyDescent="0.25">
      <c r="A18" s="1">
        <f ca="1">IFERROR(__xludf.DUMMYFUNCTION("""COMPUTED_VALUE"""),44496.5031641782)</f>
        <v>44496.503164178197</v>
      </c>
      <c r="B18" s="2" t="str">
        <f ca="1">IFERROR(__xludf.DUMMYFUNCTION("""COMPUTED_VALUE"""),"reenagautam128@gmail.com")</f>
        <v>reenagautam128@gmail.com</v>
      </c>
      <c r="C18" s="2" t="str">
        <f ca="1">IFERROR(__xludf.DUMMYFUNCTION("""COMPUTED_VALUE"""),"Reena ")</f>
        <v xml:space="preserve">Reena </v>
      </c>
      <c r="D18" s="2" t="str">
        <f ca="1">IFERROR(__xludf.DUMMYFUNCTION("""COMPUTED_VALUE"""),"IV Year")</f>
        <v>IV Year</v>
      </c>
      <c r="E18" s="2" t="str">
        <f ca="1">IFERROR(__xludf.DUMMYFUNCTION("""COMPUTED_VALUE"""),"B.A (P)")</f>
        <v>B.A (P)</v>
      </c>
      <c r="F18" s="2" t="str">
        <f ca="1">IFERROR(__xludf.DUMMYFUNCTION("""COMPUTED_VALUE"""),"19/0537")</f>
        <v>19/0537</v>
      </c>
      <c r="G18" s="2">
        <f ca="1">IFERROR(__xludf.DUMMYFUNCTION("""COMPUTED_VALUE"""),7015478989)</f>
        <v>7015478989</v>
      </c>
      <c r="H18" s="2" t="str">
        <f ca="1">IFERROR(__xludf.DUMMYFUNCTION("""COMPUTED_VALUE"""),"Dr. Shashwat Kumar")</f>
        <v>Dr. Shashwat Kumar</v>
      </c>
      <c r="I18" s="2" t="str">
        <f ca="1">IFERROR(__xludf.DUMMYFUNCTION("""COMPUTED_VALUE"""),"More than 5 hours")</f>
        <v>More than 5 hours</v>
      </c>
      <c r="J18" s="2" t="str">
        <f ca="1">IFERROR(__xludf.DUMMYFUNCTION("""COMPUTED_VALUE"""),"Time saved in travelling")</f>
        <v>Time saved in travelling</v>
      </c>
      <c r="K18" s="2" t="str">
        <f ca="1">IFERROR(__xludf.DUMMYFUNCTION("""COMPUTED_VALUE"""),"Students are sometimes less involved/engaged (leave the class in between)")</f>
        <v>Students are sometimes less involved/engaged (leave the class in between)</v>
      </c>
      <c r="L18" s="2">
        <f ca="1">IFERROR(__xludf.DUMMYFUNCTION("""COMPUTED_VALUE"""),2)</f>
        <v>2</v>
      </c>
      <c r="M18" s="2" t="str">
        <f ca="1">IFERROR(__xludf.DUMMYFUNCTION("""COMPUTED_VALUE"""),"Offline")</f>
        <v>Offline</v>
      </c>
      <c r="N18" s="2" t="str">
        <f ca="1">IFERROR(__xludf.DUMMYFUNCTION("""COMPUTED_VALUE"""),"Not Satisfactory")</f>
        <v>Not Satisfactory</v>
      </c>
      <c r="O18" s="2" t="str">
        <f ca="1">IFERROR(__xludf.DUMMYFUNCTION("""COMPUTED_VALUE"""),"Yes")</f>
        <v>Yes</v>
      </c>
      <c r="P18" s="2" t="str">
        <f ca="1">IFERROR(__xludf.DUMMYFUNCTION("""COMPUTED_VALUE"""),"No")</f>
        <v>No</v>
      </c>
      <c r="Q18" s="2" t="str">
        <f ca="1">IFERROR(__xludf.DUMMYFUNCTION("""COMPUTED_VALUE"""),"No")</f>
        <v>No</v>
      </c>
      <c r="R18" s="2" t="str">
        <f ca="1">IFERROR(__xludf.DUMMYFUNCTION("""COMPUTED_VALUE"""),"No")</f>
        <v>No</v>
      </c>
      <c r="S18" s="2" t="str">
        <f ca="1">IFERROR(__xludf.DUMMYFUNCTION("""COMPUTED_VALUE"""),"Yes")</f>
        <v>Yes</v>
      </c>
      <c r="T18" s="2" t="str">
        <f ca="1">IFERROR(__xludf.DUMMYFUNCTION("""COMPUTED_VALUE"""),"Offline")</f>
        <v>Offline</v>
      </c>
      <c r="U18" s="2" t="str">
        <f ca="1">IFERROR(__xludf.DUMMYFUNCTION("""COMPUTED_VALUE"""),"No")</f>
        <v>No</v>
      </c>
      <c r="V18" s="2" t="str">
        <f ca="1">IFERROR(__xludf.DUMMYFUNCTION("""COMPUTED_VALUE"""),"No")</f>
        <v>No</v>
      </c>
      <c r="W18" s="2" t="str">
        <f ca="1">IFERROR(__xludf.DUMMYFUNCTION("""COMPUTED_VALUE"""),"Nothing ")</f>
        <v xml:space="preserve">Nothing </v>
      </c>
      <c r="X18" s="2" t="str">
        <f ca="1">IFERROR(__xludf.DUMMYFUNCTION("""COMPUTED_VALUE"""),"No")</f>
        <v>No</v>
      </c>
      <c r="Y18" s="2"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8" s="2" t="str">
        <f ca="1">IFERROR(__xludf.DUMMYFUNCTION("""COMPUTED_VALUE"""),"Walking ")</f>
        <v xml:space="preserve">Walking </v>
      </c>
      <c r="AA18" s="2" t="str">
        <f ca="1">IFERROR(__xludf.DUMMYFUNCTION("""COMPUTED_VALUE"""),"Mild: Family members ocassionally short-tempered with one another;no physical violence.")</f>
        <v>Mild: Family members ocassionally short-tempered with one another;no physical violence.</v>
      </c>
      <c r="AB18" s="2" t="str">
        <f ca="1">IFERROR(__xludf.DUMMYFUNCTION("""COMPUTED_VALUE"""),"Mild: Symptoms effectively managed at home")</f>
        <v>Mild: Symptoms effectively managed at home</v>
      </c>
      <c r="AC18" s="2" t="str">
        <f ca="1">IFERROR(__xludf.DUMMYFUNCTION("""COMPUTED_VALUE"""),"Second Dose")</f>
        <v>Second Dose</v>
      </c>
      <c r="AD18" s="2"/>
      <c r="AE18" s="2"/>
      <c r="AF18" s="2"/>
      <c r="AG18" s="2"/>
      <c r="AH18" s="2"/>
      <c r="AI18" s="2"/>
    </row>
    <row r="19" spans="1:35" ht="15.75" customHeight="1" x14ac:dyDescent="0.25">
      <c r="A19" s="1">
        <f ca="1">IFERROR(__xludf.DUMMYFUNCTION("""COMPUTED_VALUE"""),44496.5031700578)</f>
        <v>44496.503170057797</v>
      </c>
      <c r="B19" s="2" t="str">
        <f ca="1">IFERROR(__xludf.DUMMYFUNCTION("""COMPUTED_VALUE"""),"kajalks0701@gmail.com")</f>
        <v>kajalks0701@gmail.com</v>
      </c>
      <c r="C19" s="2" t="str">
        <f ca="1">IFERROR(__xludf.DUMMYFUNCTION("""COMPUTED_VALUE"""),"Kajal")</f>
        <v>Kajal</v>
      </c>
      <c r="D19" s="2" t="str">
        <f ca="1">IFERROR(__xludf.DUMMYFUNCTION("""COMPUTED_VALUE"""),"III Year")</f>
        <v>III Year</v>
      </c>
      <c r="E19" s="2" t="str">
        <f ca="1">IFERROR(__xludf.DUMMYFUNCTION("""COMPUTED_VALUE"""),"B.A (P)")</f>
        <v>B.A (P)</v>
      </c>
      <c r="F19" s="2" t="str">
        <f ca="1">IFERROR(__xludf.DUMMYFUNCTION("""COMPUTED_VALUE"""),"19/1243")</f>
        <v>19/1243</v>
      </c>
      <c r="G19" s="2">
        <f ca="1">IFERROR(__xludf.DUMMYFUNCTION("""COMPUTED_VALUE"""),7982404719)</f>
        <v>7982404719</v>
      </c>
      <c r="H19" s="2" t="str">
        <f ca="1">IFERROR(__xludf.DUMMYFUNCTION("""COMPUTED_VALUE""")," Dr. Shashwat Kumar")</f>
        <v xml:space="preserve"> Dr. Shashwat Kumar</v>
      </c>
      <c r="I19" s="2" t="str">
        <f ca="1">IFERROR(__xludf.DUMMYFUNCTION("""COMPUTED_VALUE"""),"4-5 hours")</f>
        <v>4-5 hours</v>
      </c>
      <c r="J19" s="2" t="str">
        <f ca="1">IFERROR(__xludf.DUMMYFUNCTION("""COMPUTED_VALUE"""),"Time saved in travelling")</f>
        <v>Time saved in travelling</v>
      </c>
      <c r="K19" s="2" t="str">
        <f ca="1">IFERROR(__xludf.DUMMYFUNCTION("""COMPUTED_VALUE"""),"Lack of physical interaction and personal touch ‘")</f>
        <v>Lack of physical interaction and personal touch ‘</v>
      </c>
      <c r="L19" s="2">
        <f ca="1">IFERROR(__xludf.DUMMYFUNCTION("""COMPUTED_VALUE"""),5)</f>
        <v>5</v>
      </c>
      <c r="M19" s="2" t="str">
        <f ca="1">IFERROR(__xludf.DUMMYFUNCTION("""COMPUTED_VALUE"""),"Offline")</f>
        <v>Offline</v>
      </c>
      <c r="N19" s="2" t="str">
        <f ca="1">IFERROR(__xludf.DUMMYFUNCTION("""COMPUTED_VALUE"""),"Satisfactory")</f>
        <v>Satisfactory</v>
      </c>
      <c r="O19" s="2" t="str">
        <f ca="1">IFERROR(__xludf.DUMMYFUNCTION("""COMPUTED_VALUE"""),"Yes")</f>
        <v>Yes</v>
      </c>
      <c r="P19" s="2" t="str">
        <f ca="1">IFERROR(__xludf.DUMMYFUNCTION("""COMPUTED_VALUE"""),"Yes")</f>
        <v>Yes</v>
      </c>
      <c r="Q19" s="2" t="str">
        <f ca="1">IFERROR(__xludf.DUMMYFUNCTION("""COMPUTED_VALUE"""),"Yes")</f>
        <v>Yes</v>
      </c>
      <c r="R19" s="2" t="str">
        <f ca="1">IFERROR(__xludf.DUMMYFUNCTION("""COMPUTED_VALUE"""),"No")</f>
        <v>No</v>
      </c>
      <c r="S19" s="2" t="str">
        <f ca="1">IFERROR(__xludf.DUMMYFUNCTION("""COMPUTED_VALUE"""),"Yes")</f>
        <v>Yes</v>
      </c>
      <c r="T19" s="2" t="str">
        <f ca="1">IFERROR(__xludf.DUMMYFUNCTION("""COMPUTED_VALUE"""),"Online")</f>
        <v>Online</v>
      </c>
      <c r="U19" s="2" t="str">
        <f ca="1">IFERROR(__xludf.DUMMYFUNCTION("""COMPUTED_VALUE"""),"No")</f>
        <v>No</v>
      </c>
      <c r="V19" s="2" t="str">
        <f ca="1">IFERROR(__xludf.DUMMYFUNCTION("""COMPUTED_VALUE"""),"No")</f>
        <v>No</v>
      </c>
      <c r="W19" s="2" t="str">
        <f ca="1">IFERROR(__xludf.DUMMYFUNCTION("""COMPUTED_VALUE"""),"Nothing")</f>
        <v>Nothing</v>
      </c>
      <c r="X19" s="2" t="str">
        <f ca="1">IFERROR(__xludf.DUMMYFUNCTION("""COMPUTED_VALUE"""),"No")</f>
        <v>No</v>
      </c>
      <c r="Y19" s="2"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9" s="2" t="str">
        <f ca="1">IFERROR(__xludf.DUMMYFUNCTION("""COMPUTED_VALUE"""),"Stay calm")</f>
        <v>Stay calm</v>
      </c>
      <c r="AA19" s="2" t="str">
        <f ca="1">IFERROR(__xludf.DUMMYFUNCTION("""COMPUTED_VALUE"""),"Mild: Family members ocassionally short-tempered with one another;no physical violence.")</f>
        <v>Mild: Family members ocassionally short-tempered with one another;no physical violence.</v>
      </c>
      <c r="AB19" s="2" t="str">
        <f ca="1">IFERROR(__xludf.DUMMYFUNCTION("""COMPUTED_VALUE"""),"Mild: Symptoms effectively managed at home")</f>
        <v>Mild: Symptoms effectively managed at home</v>
      </c>
      <c r="AC19" s="2" t="str">
        <f ca="1">IFERROR(__xludf.DUMMYFUNCTION("""COMPUTED_VALUE"""),"Second Dose")</f>
        <v>Second Dose</v>
      </c>
      <c r="AD19" s="2"/>
      <c r="AE19" s="2"/>
      <c r="AF19" s="2"/>
      <c r="AG19" s="2"/>
      <c r="AH19" s="2"/>
      <c r="AI19" s="2"/>
    </row>
    <row r="20" spans="1:35" ht="15.75" customHeight="1" x14ac:dyDescent="0.25">
      <c r="A20" s="1">
        <f ca="1">IFERROR(__xludf.DUMMYFUNCTION("""COMPUTED_VALUE"""),44496.5073524884)</f>
        <v>44496.507352488399</v>
      </c>
      <c r="B20" s="2" t="str">
        <f ca="1">IFERROR(__xludf.DUMMYFUNCTION("""COMPUTED_VALUE"""),"muskanmalkania1911@gmail.com")</f>
        <v>muskanmalkania1911@gmail.com</v>
      </c>
      <c r="C20" s="2" t="str">
        <f ca="1">IFERROR(__xludf.DUMMYFUNCTION("""COMPUTED_VALUE"""),"Muskan Malkania")</f>
        <v>Muskan Malkania</v>
      </c>
      <c r="D20" s="2" t="str">
        <f ca="1">IFERROR(__xludf.DUMMYFUNCTION("""COMPUTED_VALUE"""),"III Year")</f>
        <v>III Year</v>
      </c>
      <c r="E20" s="2" t="str">
        <f ca="1">IFERROR(__xludf.DUMMYFUNCTION("""COMPUTED_VALUE"""),"B.A (P)")</f>
        <v>B.A (P)</v>
      </c>
      <c r="F20" s="2" t="str">
        <f ca="1">IFERROR(__xludf.DUMMYFUNCTION("""COMPUTED_VALUE"""),"19/1763")</f>
        <v>19/1763</v>
      </c>
      <c r="G20" s="2">
        <f ca="1">IFERROR(__xludf.DUMMYFUNCTION("""COMPUTED_VALUE"""),8800232516)</f>
        <v>8800232516</v>
      </c>
      <c r="H20" s="2" t="str">
        <f ca="1">IFERROR(__xludf.DUMMYFUNCTION("""COMPUTED_VALUE"""),"Shashwat sir")</f>
        <v>Shashwat sir</v>
      </c>
      <c r="I20" s="2" t="str">
        <f ca="1">IFERROR(__xludf.DUMMYFUNCTION("""COMPUTED_VALUE"""),"4-5 hours")</f>
        <v>4-5 hours</v>
      </c>
      <c r="J20" s="2" t="str">
        <f ca="1">IFERROR(__xludf.DUMMYFUNCTION("""COMPUTED_VALUE"""),"Time saved in travelling")</f>
        <v>Time saved in travelling</v>
      </c>
      <c r="K20" s="2" t="str">
        <f ca="1">IFERROR(__xludf.DUMMYFUNCTION("""COMPUTED_VALUE"""),"Network related disruptions")</f>
        <v>Network related disruptions</v>
      </c>
      <c r="L20" s="2">
        <f ca="1">IFERROR(__xludf.DUMMYFUNCTION("""COMPUTED_VALUE"""),7)</f>
        <v>7</v>
      </c>
      <c r="M20" s="2" t="str">
        <f ca="1">IFERROR(__xludf.DUMMYFUNCTION("""COMPUTED_VALUE"""),"Online")</f>
        <v>Online</v>
      </c>
      <c r="N20" s="2" t="str">
        <f ca="1">IFERROR(__xludf.DUMMYFUNCTION("""COMPUTED_VALUE"""),"Satisfactory")</f>
        <v>Satisfactory</v>
      </c>
      <c r="O20" s="2" t="str">
        <f ca="1">IFERROR(__xludf.DUMMYFUNCTION("""COMPUTED_VALUE"""),"Yes")</f>
        <v>Yes</v>
      </c>
      <c r="P20" s="2" t="str">
        <f ca="1">IFERROR(__xludf.DUMMYFUNCTION("""COMPUTED_VALUE"""),"Yes")</f>
        <v>Yes</v>
      </c>
      <c r="Q20" s="2" t="str">
        <f ca="1">IFERROR(__xludf.DUMMYFUNCTION("""COMPUTED_VALUE"""),"Yes")</f>
        <v>Yes</v>
      </c>
      <c r="R20" s="2" t="str">
        <f ca="1">IFERROR(__xludf.DUMMYFUNCTION("""COMPUTED_VALUE"""),"Yes")</f>
        <v>Yes</v>
      </c>
      <c r="S20" s="2" t="str">
        <f ca="1">IFERROR(__xludf.DUMMYFUNCTION("""COMPUTED_VALUE"""),"No")</f>
        <v>No</v>
      </c>
      <c r="T20" s="2" t="str">
        <f ca="1">IFERROR(__xludf.DUMMYFUNCTION("""COMPUTED_VALUE"""),"Online")</f>
        <v>Online</v>
      </c>
      <c r="U20" s="2" t="str">
        <f ca="1">IFERROR(__xludf.DUMMYFUNCTION("""COMPUTED_VALUE"""),"No")</f>
        <v>No</v>
      </c>
      <c r="V20" s="2" t="str">
        <f ca="1">IFERROR(__xludf.DUMMYFUNCTION("""COMPUTED_VALUE"""),"No")</f>
        <v>No</v>
      </c>
      <c r="W20" s="2" t="str">
        <f ca="1">IFERROR(__xludf.DUMMYFUNCTION("""COMPUTED_VALUE"""),"Guidence And support of teachers")</f>
        <v>Guidence And support of teachers</v>
      </c>
      <c r="X20" s="2" t="str">
        <f ca="1">IFERROR(__xludf.DUMMYFUNCTION("""COMPUTED_VALUE"""),"No")</f>
        <v>No</v>
      </c>
      <c r="Y20" s="2" t="str">
        <f ca="1">IFERROR(__xludf.DUMMYFUNCTION("""COMPUTED_VALUE"""),"None")</f>
        <v>None</v>
      </c>
      <c r="Z20" s="2" t="str">
        <f ca="1">IFERROR(__xludf.DUMMYFUNCTION("""COMPUTED_VALUE"""),"None")</f>
        <v>None</v>
      </c>
      <c r="AA20" s="2" t="str">
        <f ca="1">IFERROR(__xludf.DUMMYFUNCTION("""COMPUTED_VALUE"""),"None")</f>
        <v>None</v>
      </c>
      <c r="AB20" s="2" t="str">
        <f ca="1">IFERROR(__xludf.DUMMYFUNCTION("""COMPUTED_VALUE"""),"Mild: Symptoms effectively managed at home")</f>
        <v>Mild: Symptoms effectively managed at home</v>
      </c>
      <c r="AC20" s="2" t="str">
        <f ca="1">IFERROR(__xludf.DUMMYFUNCTION("""COMPUTED_VALUE"""),"First Dose")</f>
        <v>First Dose</v>
      </c>
      <c r="AD20" s="2"/>
      <c r="AE20" s="2"/>
      <c r="AF20" s="2"/>
      <c r="AG20" s="2"/>
      <c r="AH20" s="2"/>
      <c r="AI20" s="2"/>
    </row>
    <row r="21" spans="1:35" ht="15.75" customHeight="1" x14ac:dyDescent="0.25">
      <c r="A21" s="1">
        <f ca="1">IFERROR(__xludf.DUMMYFUNCTION("""COMPUTED_VALUE"""),44496.516275405)</f>
        <v>44496.516275405003</v>
      </c>
      <c r="B21" s="2" t="str">
        <f ca="1">IFERROR(__xludf.DUMMYFUNCTION("""COMPUTED_VALUE"""),"anjalibhardwaj2692@gmail.com")</f>
        <v>anjalibhardwaj2692@gmail.com</v>
      </c>
      <c r="C21" s="2" t="str">
        <f ca="1">IFERROR(__xludf.DUMMYFUNCTION("""COMPUTED_VALUE"""),"Anjali Bhardwaj")</f>
        <v>Anjali Bhardwaj</v>
      </c>
      <c r="D21" s="2" t="str">
        <f ca="1">IFERROR(__xludf.DUMMYFUNCTION("""COMPUTED_VALUE"""),"III Year")</f>
        <v>III Year</v>
      </c>
      <c r="E21" s="2" t="str">
        <f ca="1">IFERROR(__xludf.DUMMYFUNCTION("""COMPUTED_VALUE"""),"B.A (P)")</f>
        <v>B.A (P)</v>
      </c>
      <c r="F21" s="2" t="str">
        <f ca="1">IFERROR(__xludf.DUMMYFUNCTION("""COMPUTED_VALUE"""),"19/1140")</f>
        <v>19/1140</v>
      </c>
      <c r="G21" s="2">
        <f ca="1">IFERROR(__xludf.DUMMYFUNCTION("""COMPUTED_VALUE"""),8130972682)</f>
        <v>8130972682</v>
      </c>
      <c r="H21" s="2" t="str">
        <f ca="1">IFERROR(__xludf.DUMMYFUNCTION("""COMPUTED_VALUE"""),"Dr. Shashwat kumar")</f>
        <v>Dr. Shashwat kumar</v>
      </c>
      <c r="I21" s="2" t="str">
        <f ca="1">IFERROR(__xludf.DUMMYFUNCTION("""COMPUTED_VALUE"""),"More than 5 hours")</f>
        <v>More than 5 hours</v>
      </c>
      <c r="J21" s="2" t="str">
        <f ca="1">IFERROR(__xludf.DUMMYFUNCTION("""COMPUTED_VALUE"""),"Time saved in travelling")</f>
        <v>Time saved in travelling</v>
      </c>
      <c r="K21" s="2"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1" s="2">
        <f ca="1">IFERROR(__xludf.DUMMYFUNCTION("""COMPUTED_VALUE"""),6)</f>
        <v>6</v>
      </c>
      <c r="M21" s="2" t="str">
        <f ca="1">IFERROR(__xludf.DUMMYFUNCTION("""COMPUTED_VALUE"""),"Offline")</f>
        <v>Offline</v>
      </c>
      <c r="N21" s="2" t="str">
        <f ca="1">IFERROR(__xludf.DUMMYFUNCTION("""COMPUTED_VALUE"""),"Compulsion due to pandemic")</f>
        <v>Compulsion due to pandemic</v>
      </c>
      <c r="O21" s="2" t="str">
        <f ca="1">IFERROR(__xludf.DUMMYFUNCTION("""COMPUTED_VALUE"""),"Yes")</f>
        <v>Yes</v>
      </c>
      <c r="P21" s="2" t="str">
        <f ca="1">IFERROR(__xludf.DUMMYFUNCTION("""COMPUTED_VALUE"""),"No")</f>
        <v>No</v>
      </c>
      <c r="Q21" s="2" t="str">
        <f ca="1">IFERROR(__xludf.DUMMYFUNCTION("""COMPUTED_VALUE"""),"No")</f>
        <v>No</v>
      </c>
      <c r="R21" s="2" t="str">
        <f ca="1">IFERROR(__xludf.DUMMYFUNCTION("""COMPUTED_VALUE"""),"No")</f>
        <v>No</v>
      </c>
      <c r="S21" s="2" t="str">
        <f ca="1">IFERROR(__xludf.DUMMYFUNCTION("""COMPUTED_VALUE"""),"Yes")</f>
        <v>Yes</v>
      </c>
      <c r="T21" s="2" t="str">
        <f ca="1">IFERROR(__xludf.DUMMYFUNCTION("""COMPUTED_VALUE"""),"Online")</f>
        <v>Online</v>
      </c>
      <c r="U21" s="2" t="str">
        <f ca="1">IFERROR(__xludf.DUMMYFUNCTION("""COMPUTED_VALUE"""),"No")</f>
        <v>No</v>
      </c>
      <c r="V21" s="2" t="str">
        <f ca="1">IFERROR(__xludf.DUMMYFUNCTION("""COMPUTED_VALUE"""),"Communication classes so that we can open up and try to learn putting up your points")</f>
        <v>Communication classes so that we can open up and try to learn putting up your points</v>
      </c>
      <c r="W21" s="2"/>
      <c r="X21" s="2"/>
      <c r="Y21" s="2"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1" s="2" t="str">
        <f ca="1">IFERROR(__xludf.DUMMYFUNCTION("""COMPUTED_VALUE"""),"None")</f>
        <v>None</v>
      </c>
      <c r="AA21" s="2" t="str">
        <f ca="1">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21" s="2" t="str">
        <f ca="1">IFERROR(__xludf.DUMMYFUNCTION("""COMPUTED_VALUE"""),"None")</f>
        <v>None</v>
      </c>
      <c r="AC21" s="2" t="str">
        <f ca="1">IFERROR(__xludf.DUMMYFUNCTION("""COMPUTED_VALUE"""),"Second Dose")</f>
        <v>Second Dose</v>
      </c>
      <c r="AD21" s="2"/>
      <c r="AE21" s="2"/>
      <c r="AF21" s="2"/>
      <c r="AG21" s="2"/>
      <c r="AH21" s="2"/>
      <c r="AI21" s="2"/>
    </row>
    <row r="22" spans="1:35" ht="12.5" x14ac:dyDescent="0.25">
      <c r="A22" s="1">
        <f ca="1">IFERROR(__xludf.DUMMYFUNCTION("""COMPUTED_VALUE"""),44496.5331774074)</f>
        <v>44496.5331774074</v>
      </c>
      <c r="B22" s="2" t="str">
        <f ca="1">IFERROR(__xludf.DUMMYFUNCTION("""COMPUTED_VALUE"""),"shakreenkhan9793@gmail.com")</f>
        <v>shakreenkhan9793@gmail.com</v>
      </c>
      <c r="C22" s="2" t="str">
        <f ca="1">IFERROR(__xludf.DUMMYFUNCTION("""COMPUTED_VALUE"""),"Shakreen Bano")</f>
        <v>Shakreen Bano</v>
      </c>
      <c r="D22" s="2" t="str">
        <f ca="1">IFERROR(__xludf.DUMMYFUNCTION("""COMPUTED_VALUE"""),"III Year")</f>
        <v>III Year</v>
      </c>
      <c r="E22" s="2" t="str">
        <f ca="1">IFERROR(__xludf.DUMMYFUNCTION("""COMPUTED_VALUE"""),"B.A (P)")</f>
        <v>B.A (P)</v>
      </c>
      <c r="F22" s="2" t="str">
        <f ca="1">IFERROR(__xludf.DUMMYFUNCTION("""COMPUTED_VALUE"""),"19/1339")</f>
        <v>19/1339</v>
      </c>
      <c r="G22" s="2"/>
      <c r="H22" s="2" t="str">
        <f ca="1">IFERROR(__xludf.DUMMYFUNCTION("""COMPUTED_VALUE"""),"Shashwat")</f>
        <v>Shashwat</v>
      </c>
      <c r="I22" s="2" t="str">
        <f ca="1">IFERROR(__xludf.DUMMYFUNCTION("""COMPUTED_VALUE"""),"4-5 hours")</f>
        <v>4-5 hours</v>
      </c>
      <c r="J22" s="2" t="str">
        <f ca="1">IFERROR(__xludf.DUMMYFUNCTION("""COMPUTED_VALUE"""),"Time saved in travelling")</f>
        <v>Time saved in travelling</v>
      </c>
      <c r="K22" s="2" t="str">
        <f ca="1">IFERROR(__xludf.DUMMYFUNCTION("""COMPUTED_VALUE"""),"Network related disruptions")</f>
        <v>Network related disruptions</v>
      </c>
      <c r="L22" s="2">
        <f ca="1">IFERROR(__xludf.DUMMYFUNCTION("""COMPUTED_VALUE"""),8)</f>
        <v>8</v>
      </c>
      <c r="M22" s="2" t="str">
        <f ca="1">IFERROR(__xludf.DUMMYFUNCTION("""COMPUTED_VALUE"""),"Offline")</f>
        <v>Offline</v>
      </c>
      <c r="N22" s="2" t="str">
        <f ca="1">IFERROR(__xludf.DUMMYFUNCTION("""COMPUTED_VALUE"""),"Not Satisfactory")</f>
        <v>Not Satisfactory</v>
      </c>
      <c r="O22" s="2" t="str">
        <f ca="1">IFERROR(__xludf.DUMMYFUNCTION("""COMPUTED_VALUE"""),"No")</f>
        <v>No</v>
      </c>
      <c r="P22" s="2" t="str">
        <f ca="1">IFERROR(__xludf.DUMMYFUNCTION("""COMPUTED_VALUE"""),"No")</f>
        <v>No</v>
      </c>
      <c r="Q22" s="2" t="str">
        <f ca="1">IFERROR(__xludf.DUMMYFUNCTION("""COMPUTED_VALUE"""),"No")</f>
        <v>No</v>
      </c>
      <c r="R22" s="2" t="str">
        <f ca="1">IFERROR(__xludf.DUMMYFUNCTION("""COMPUTED_VALUE"""),"No")</f>
        <v>No</v>
      </c>
      <c r="S22" s="2" t="str">
        <f ca="1">IFERROR(__xludf.DUMMYFUNCTION("""COMPUTED_VALUE"""),"Yes")</f>
        <v>Yes</v>
      </c>
      <c r="T22" s="2" t="str">
        <f ca="1">IFERROR(__xludf.DUMMYFUNCTION("""COMPUTED_VALUE"""),"Offline")</f>
        <v>Offline</v>
      </c>
      <c r="U22" s="2" t="str">
        <f ca="1">IFERROR(__xludf.DUMMYFUNCTION("""COMPUTED_VALUE"""),"Yes")</f>
        <v>Yes</v>
      </c>
      <c r="V22" s="2" t="str">
        <f ca="1">IFERROR(__xludf.DUMMYFUNCTION("""COMPUTED_VALUE"""),"Yes")</f>
        <v>Yes</v>
      </c>
      <c r="W22" s="2" t="str">
        <f ca="1">IFERROR(__xludf.DUMMYFUNCTION("""COMPUTED_VALUE"""),"No")</f>
        <v>No</v>
      </c>
      <c r="X22" s="2" t="str">
        <f ca="1">IFERROR(__xludf.DUMMYFUNCTION("""COMPUTED_VALUE"""),"Yes")</f>
        <v>Yes</v>
      </c>
      <c r="Y22" s="2"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2" s="2" t="str">
        <f ca="1">IFERROR(__xludf.DUMMYFUNCTION("""COMPUTED_VALUE"""),"Exercise, meditation")</f>
        <v>Exercise, meditation</v>
      </c>
      <c r="AA22" s="2" t="str">
        <f ca="1">IFERROR(__xludf.DUMMYFUNCTION("""COMPUTED_VALUE"""),"Mild: Family members ocassionally short-tempered with one another;no physical violence.")</f>
        <v>Mild: Family members ocassionally short-tempered with one another;no physical violence.</v>
      </c>
      <c r="AB22" s="2" t="str">
        <f ca="1">IFERROR(__xludf.DUMMYFUNCTION("""COMPUTED_VALUE"""),"None")</f>
        <v>None</v>
      </c>
      <c r="AC22" s="2" t="str">
        <f ca="1">IFERROR(__xludf.DUMMYFUNCTION("""COMPUTED_VALUE"""),"Second Dose")</f>
        <v>Second Dose</v>
      </c>
      <c r="AD22" s="2"/>
      <c r="AE22" s="2"/>
      <c r="AF22" s="2"/>
      <c r="AG22" s="2"/>
      <c r="AH22" s="2"/>
      <c r="AI22" s="2"/>
    </row>
    <row r="23" spans="1:35" ht="12.5" x14ac:dyDescent="0.25">
      <c r="A23" s="1">
        <f ca="1">IFERROR(__xludf.DUMMYFUNCTION("""COMPUTED_VALUE"""),44496.6177598958)</f>
        <v>44496.617759895802</v>
      </c>
      <c r="B23" s="2" t="str">
        <f ca="1">IFERROR(__xludf.DUMMYFUNCTION("""COMPUTED_VALUE"""),"sweetjhanvi1234@gmail.com")</f>
        <v>sweetjhanvi1234@gmail.com</v>
      </c>
      <c r="C23" s="2" t="str">
        <f ca="1">IFERROR(__xludf.DUMMYFUNCTION("""COMPUTED_VALUE"""),"Jhanvi Arora")</f>
        <v>Jhanvi Arora</v>
      </c>
      <c r="D23" s="2" t="str">
        <f ca="1">IFERROR(__xludf.DUMMYFUNCTION("""COMPUTED_VALUE"""),"III Year")</f>
        <v>III Year</v>
      </c>
      <c r="E23" s="2" t="str">
        <f ca="1">IFERROR(__xludf.DUMMYFUNCTION("""COMPUTED_VALUE"""),"B.A (P)")</f>
        <v>B.A (P)</v>
      </c>
      <c r="F23" s="2" t="str">
        <f ca="1">IFERROR(__xludf.DUMMYFUNCTION("""COMPUTED_VALUE"""),"19/1135")</f>
        <v>19/1135</v>
      </c>
      <c r="G23" s="2">
        <f ca="1">IFERROR(__xludf.DUMMYFUNCTION("""COMPUTED_VALUE"""),9953262377)</f>
        <v>9953262377</v>
      </c>
      <c r="H23" s="2" t="str">
        <f ca="1">IFERROR(__xludf.DUMMYFUNCTION("""COMPUTED_VALUE"""),"Shashwat")</f>
        <v>Shashwat</v>
      </c>
      <c r="I23" s="2" t="str">
        <f ca="1">IFERROR(__xludf.DUMMYFUNCTION("""COMPUTED_VALUE"""),"4-5 hours")</f>
        <v>4-5 hours</v>
      </c>
      <c r="J23" s="2" t="str">
        <f ca="1">IFERROR(__xludf.DUMMYFUNCTION("""COMPUTED_VALUE"""),"Time saved in travelling")</f>
        <v>Time saved in travelling</v>
      </c>
      <c r="K23" s="2" t="str">
        <f ca="1">IFERROR(__xludf.DUMMYFUNCTION("""COMPUTED_VALUE"""),"Lack of physical interaction and personal touch ‘")</f>
        <v>Lack of physical interaction and personal touch ‘</v>
      </c>
      <c r="L23" s="2">
        <f ca="1">IFERROR(__xludf.DUMMYFUNCTION("""COMPUTED_VALUE"""),1)</f>
        <v>1</v>
      </c>
      <c r="M23" s="2" t="str">
        <f ca="1">IFERROR(__xludf.DUMMYFUNCTION("""COMPUTED_VALUE"""),"Offline")</f>
        <v>Offline</v>
      </c>
      <c r="N23" s="2" t="str">
        <f ca="1">IFERROR(__xludf.DUMMYFUNCTION("""COMPUTED_VALUE"""),"Not Satisfactory")</f>
        <v>Not Satisfactory</v>
      </c>
      <c r="O23" s="2" t="str">
        <f ca="1">IFERROR(__xludf.DUMMYFUNCTION("""COMPUTED_VALUE"""),"Yes")</f>
        <v>Yes</v>
      </c>
      <c r="P23" s="2" t="str">
        <f ca="1">IFERROR(__xludf.DUMMYFUNCTION("""COMPUTED_VALUE"""),"Yes")</f>
        <v>Yes</v>
      </c>
      <c r="Q23" s="2" t="str">
        <f ca="1">IFERROR(__xludf.DUMMYFUNCTION("""COMPUTED_VALUE"""),"Yes")</f>
        <v>Yes</v>
      </c>
      <c r="R23" s="2" t="str">
        <f ca="1">IFERROR(__xludf.DUMMYFUNCTION("""COMPUTED_VALUE"""),"No")</f>
        <v>No</v>
      </c>
      <c r="S23" s="2" t="str">
        <f ca="1">IFERROR(__xludf.DUMMYFUNCTION("""COMPUTED_VALUE"""),"Yes")</f>
        <v>Yes</v>
      </c>
      <c r="T23" s="2" t="str">
        <f ca="1">IFERROR(__xludf.DUMMYFUNCTION("""COMPUTED_VALUE"""),"Online")</f>
        <v>Online</v>
      </c>
      <c r="U23" s="2" t="str">
        <f ca="1">IFERROR(__xludf.DUMMYFUNCTION("""COMPUTED_VALUE"""),"No")</f>
        <v>No</v>
      </c>
      <c r="V23" s="2" t="str">
        <f ca="1">IFERROR(__xludf.DUMMYFUNCTION("""COMPUTED_VALUE"""),"No")</f>
        <v>No</v>
      </c>
      <c r="W23" s="2" t="str">
        <f ca="1">IFERROR(__xludf.DUMMYFUNCTION("""COMPUTED_VALUE"""),"Network problem")</f>
        <v>Network problem</v>
      </c>
      <c r="X23" s="2" t="str">
        <f ca="1">IFERROR(__xludf.DUMMYFUNCTION("""COMPUTED_VALUE"""),"No")</f>
        <v>No</v>
      </c>
      <c r="Y23" s="2" t="str">
        <f ca="1">IFERROR(__xludf.DUMMYFUNCTION("""COMPUTED_VALUE"""),"None")</f>
        <v>None</v>
      </c>
      <c r="Z23" s="2" t="str">
        <f ca="1">IFERROR(__xludf.DUMMYFUNCTION("""COMPUTED_VALUE"""),"Exercise")</f>
        <v>Exercise</v>
      </c>
      <c r="AA23" s="2" t="str">
        <f ca="1">IFERROR(__xludf.DUMMYFUNCTION("""COMPUTED_VALUE"""),"None")</f>
        <v>None</v>
      </c>
      <c r="AB23" s="2" t="str">
        <f ca="1">IFERROR(__xludf.DUMMYFUNCTION("""COMPUTED_VALUE"""),"None")</f>
        <v>None</v>
      </c>
      <c r="AC23" s="2" t="str">
        <f ca="1">IFERROR(__xludf.DUMMYFUNCTION("""COMPUTED_VALUE"""),"Second Dose")</f>
        <v>Second Dose</v>
      </c>
      <c r="AD23" s="2"/>
      <c r="AE23" s="2"/>
      <c r="AF23" s="2"/>
      <c r="AG23" s="2"/>
      <c r="AH23" s="2"/>
      <c r="AI23" s="2"/>
    </row>
    <row r="24" spans="1:35" ht="15.75" customHeight="1" x14ac:dyDescent="0.25">
      <c r="A24" s="1">
        <v>44496.484488356487</v>
      </c>
      <c r="B24" s="2" t="s">
        <v>0</v>
      </c>
      <c r="C24" s="2" t="s">
        <v>1</v>
      </c>
      <c r="D24" s="2" t="s">
        <v>2</v>
      </c>
      <c r="E24" s="2" t="s">
        <v>3</v>
      </c>
      <c r="F24" s="2" t="s">
        <v>4</v>
      </c>
      <c r="G24" s="2">
        <v>8307514722</v>
      </c>
      <c r="H24" s="2" t="s">
        <v>5</v>
      </c>
      <c r="I24" s="2" t="s">
        <v>6</v>
      </c>
      <c r="J24" s="2" t="s">
        <v>7</v>
      </c>
      <c r="K24" s="2" t="s">
        <v>8</v>
      </c>
      <c r="L24" s="2">
        <v>3</v>
      </c>
      <c r="M24" s="2" t="s">
        <v>9</v>
      </c>
      <c r="N24" s="2" t="s">
        <v>10</v>
      </c>
      <c r="O24" s="2" t="s">
        <v>11</v>
      </c>
      <c r="P24" s="2" t="s">
        <v>12</v>
      </c>
      <c r="Q24" s="2" t="s">
        <v>12</v>
      </c>
      <c r="R24" s="2" t="s">
        <v>12</v>
      </c>
      <c r="S24" s="2" t="s">
        <v>11</v>
      </c>
      <c r="T24" s="2" t="s">
        <v>13</v>
      </c>
      <c r="U24" s="2" t="s">
        <v>12</v>
      </c>
      <c r="V24" s="2" t="s">
        <v>14</v>
      </c>
      <c r="W24" s="2" t="s">
        <v>15</v>
      </c>
      <c r="Y24" s="2" t="s">
        <v>16</v>
      </c>
      <c r="AC24" s="2" t="s">
        <v>17</v>
      </c>
    </row>
    <row r="25" spans="1:35" ht="15.75" customHeight="1" x14ac:dyDescent="0.25">
      <c r="A25" s="1">
        <v>44496.490979826391</v>
      </c>
      <c r="B25" s="2" t="s">
        <v>18</v>
      </c>
      <c r="C25" s="2" t="s">
        <v>19</v>
      </c>
      <c r="D25" s="2" t="s">
        <v>2</v>
      </c>
      <c r="E25" s="2" t="s">
        <v>3</v>
      </c>
      <c r="F25" s="2" t="s">
        <v>20</v>
      </c>
      <c r="G25" s="2">
        <v>9873520366</v>
      </c>
      <c r="H25" s="2" t="s">
        <v>21</v>
      </c>
      <c r="I25" s="2" t="s">
        <v>6</v>
      </c>
      <c r="J25" s="2" t="s">
        <v>22</v>
      </c>
      <c r="K25" s="2" t="s">
        <v>23</v>
      </c>
      <c r="L25" s="2">
        <v>4</v>
      </c>
      <c r="M25" s="2" t="s">
        <v>9</v>
      </c>
      <c r="N25" s="2" t="s">
        <v>24</v>
      </c>
      <c r="O25" s="2" t="s">
        <v>12</v>
      </c>
      <c r="P25" s="2" t="s">
        <v>11</v>
      </c>
      <c r="Q25" s="2" t="s">
        <v>12</v>
      </c>
      <c r="R25" s="2" t="s">
        <v>11</v>
      </c>
      <c r="S25" s="2" t="s">
        <v>11</v>
      </c>
      <c r="T25" s="2" t="s">
        <v>13</v>
      </c>
      <c r="U25" s="2" t="s">
        <v>12</v>
      </c>
      <c r="V25" s="2" t="s">
        <v>11</v>
      </c>
      <c r="W25" s="2" t="s">
        <v>25</v>
      </c>
      <c r="X25" s="2" t="s">
        <v>11</v>
      </c>
      <c r="Y25" s="2" t="s">
        <v>26</v>
      </c>
      <c r="Z25" s="2" t="s">
        <v>27</v>
      </c>
      <c r="AA25" s="2" t="s">
        <v>28</v>
      </c>
      <c r="AB25" s="2" t="s">
        <v>29</v>
      </c>
      <c r="AC25" s="2" t="s">
        <v>30</v>
      </c>
    </row>
    <row r="26" spans="1:35" ht="15.75" customHeight="1" x14ac:dyDescent="0.25">
      <c r="A26" s="1">
        <v>44496.503968807869</v>
      </c>
      <c r="B26" s="2" t="s">
        <v>31</v>
      </c>
      <c r="C26" s="2" t="s">
        <v>32</v>
      </c>
      <c r="D26" s="2" t="s">
        <v>2</v>
      </c>
      <c r="E26" s="2" t="s">
        <v>3</v>
      </c>
      <c r="F26" s="2" t="s">
        <v>33</v>
      </c>
      <c r="H26" s="2" t="s">
        <v>34</v>
      </c>
      <c r="I26" s="2" t="s">
        <v>6</v>
      </c>
      <c r="J26" s="2" t="s">
        <v>35</v>
      </c>
      <c r="K26" s="2" t="s">
        <v>36</v>
      </c>
      <c r="L26" s="2">
        <v>5</v>
      </c>
      <c r="M26" s="2" t="s">
        <v>13</v>
      </c>
      <c r="N26" s="2" t="s">
        <v>37</v>
      </c>
      <c r="O26" s="2" t="s">
        <v>11</v>
      </c>
      <c r="P26" s="2" t="s">
        <v>11</v>
      </c>
      <c r="Q26" s="2" t="s">
        <v>11</v>
      </c>
      <c r="R26" s="2" t="s">
        <v>11</v>
      </c>
      <c r="S26" s="2" t="s">
        <v>12</v>
      </c>
      <c r="T26" s="2" t="s">
        <v>13</v>
      </c>
      <c r="U26" s="2" t="s">
        <v>11</v>
      </c>
      <c r="V26" s="2" t="s">
        <v>38</v>
      </c>
      <c r="W26" s="2" t="s">
        <v>39</v>
      </c>
      <c r="X26" s="2" t="s">
        <v>38</v>
      </c>
      <c r="Y26" s="2" t="s">
        <v>26</v>
      </c>
      <c r="Z26" s="2" t="s">
        <v>38</v>
      </c>
      <c r="AA26" s="2" t="s">
        <v>29</v>
      </c>
      <c r="AB26" s="2" t="s">
        <v>29</v>
      </c>
      <c r="AC26" s="2" t="s">
        <v>17</v>
      </c>
    </row>
    <row r="27" spans="1:35" ht="15.75" customHeight="1" x14ac:dyDescent="0.25">
      <c r="A27" s="1">
        <v>44496.511871030096</v>
      </c>
      <c r="B27" s="2" t="s">
        <v>40</v>
      </c>
      <c r="C27" s="2" t="s">
        <v>41</v>
      </c>
      <c r="D27" s="2" t="s">
        <v>2</v>
      </c>
      <c r="E27" s="2" t="s">
        <v>3</v>
      </c>
      <c r="F27" s="2" t="s">
        <v>42</v>
      </c>
      <c r="G27" s="2">
        <v>9971746295</v>
      </c>
      <c r="H27" s="2" t="s">
        <v>34</v>
      </c>
      <c r="I27" s="2" t="s">
        <v>43</v>
      </c>
      <c r="J27" s="2" t="s">
        <v>22</v>
      </c>
      <c r="K27" s="2" t="s">
        <v>44</v>
      </c>
      <c r="L27" s="2">
        <v>6</v>
      </c>
      <c r="M27" s="2" t="s">
        <v>9</v>
      </c>
      <c r="N27" s="2" t="s">
        <v>24</v>
      </c>
      <c r="O27" s="2" t="s">
        <v>11</v>
      </c>
      <c r="P27" s="2" t="s">
        <v>11</v>
      </c>
      <c r="Q27" s="2" t="s">
        <v>11</v>
      </c>
      <c r="R27" s="2" t="s">
        <v>11</v>
      </c>
      <c r="S27" s="2" t="s">
        <v>11</v>
      </c>
      <c r="T27" s="2" t="s">
        <v>13</v>
      </c>
      <c r="U27" s="2" t="s">
        <v>11</v>
      </c>
      <c r="V27" s="2" t="s">
        <v>11</v>
      </c>
      <c r="W27" s="2" t="s">
        <v>45</v>
      </c>
      <c r="X27" s="2" t="s">
        <v>11</v>
      </c>
      <c r="Y27" s="2" t="s">
        <v>26</v>
      </c>
      <c r="Z27" s="2" t="s">
        <v>46</v>
      </c>
      <c r="AA27" s="2" t="s">
        <v>29</v>
      </c>
      <c r="AB27" s="2" t="s">
        <v>29</v>
      </c>
      <c r="AC27" s="2" t="s">
        <v>29</v>
      </c>
    </row>
    <row r="28" spans="1:35" ht="15.75" customHeight="1" x14ac:dyDescent="0.25">
      <c r="A28" s="1">
        <v>44496.514557060189</v>
      </c>
      <c r="B28" s="2" t="s">
        <v>47</v>
      </c>
      <c r="C28" s="2" t="s">
        <v>48</v>
      </c>
      <c r="D28" s="2" t="s">
        <v>2</v>
      </c>
      <c r="E28" s="2" t="s">
        <v>3</v>
      </c>
      <c r="F28" s="2" t="s">
        <v>49</v>
      </c>
      <c r="G28" s="2">
        <v>8377814251</v>
      </c>
      <c r="H28" s="2" t="s">
        <v>50</v>
      </c>
      <c r="I28" s="2" t="s">
        <v>6</v>
      </c>
      <c r="J28" s="2" t="s">
        <v>7</v>
      </c>
      <c r="K28" s="2" t="s">
        <v>51</v>
      </c>
      <c r="L28" s="2">
        <v>9</v>
      </c>
      <c r="M28" s="2" t="s">
        <v>13</v>
      </c>
      <c r="N28" s="2" t="s">
        <v>37</v>
      </c>
      <c r="O28" s="2" t="s">
        <v>11</v>
      </c>
      <c r="P28" s="2" t="s">
        <v>11</v>
      </c>
      <c r="Q28" s="2" t="s">
        <v>11</v>
      </c>
      <c r="R28" s="2" t="s">
        <v>11</v>
      </c>
      <c r="S28" s="2" t="s">
        <v>12</v>
      </c>
      <c r="T28" s="2" t="s">
        <v>13</v>
      </c>
      <c r="U28" s="2" t="s">
        <v>11</v>
      </c>
      <c r="V28" s="2" t="s">
        <v>38</v>
      </c>
      <c r="W28" s="2" t="s">
        <v>52</v>
      </c>
      <c r="X28" s="2" t="s">
        <v>38</v>
      </c>
      <c r="Y28" s="2" t="s">
        <v>16</v>
      </c>
      <c r="Z28" s="2" t="s">
        <v>53</v>
      </c>
      <c r="AA28" s="2" t="s">
        <v>29</v>
      </c>
      <c r="AB28" s="2" t="s">
        <v>54</v>
      </c>
      <c r="AC28" s="2" t="s">
        <v>17</v>
      </c>
    </row>
    <row r="29" spans="1:35" ht="15.75" customHeight="1" x14ac:dyDescent="0.25">
      <c r="A29" s="1">
        <v>44496.519871377313</v>
      </c>
      <c r="B29" s="2" t="s">
        <v>55</v>
      </c>
      <c r="C29" s="2" t="s">
        <v>56</v>
      </c>
      <c r="D29" s="2" t="s">
        <v>2</v>
      </c>
      <c r="E29" s="2" t="s">
        <v>3</v>
      </c>
      <c r="F29" s="2" t="s">
        <v>57</v>
      </c>
      <c r="G29" s="2">
        <v>7428950516</v>
      </c>
      <c r="H29" s="2" t="s">
        <v>58</v>
      </c>
      <c r="I29" s="2" t="s">
        <v>6</v>
      </c>
      <c r="J29" s="2" t="s">
        <v>22</v>
      </c>
      <c r="K29" s="2" t="s">
        <v>51</v>
      </c>
      <c r="L29" s="2">
        <v>8</v>
      </c>
      <c r="M29" s="2" t="s">
        <v>9</v>
      </c>
      <c r="N29" s="2" t="s">
        <v>37</v>
      </c>
      <c r="O29" s="2" t="s">
        <v>11</v>
      </c>
      <c r="P29" s="2" t="s">
        <v>11</v>
      </c>
      <c r="Q29" s="2" t="s">
        <v>11</v>
      </c>
      <c r="R29" s="2" t="s">
        <v>12</v>
      </c>
      <c r="S29" s="2" t="s">
        <v>11</v>
      </c>
      <c r="T29" s="2" t="s">
        <v>13</v>
      </c>
      <c r="U29" s="2" t="s">
        <v>12</v>
      </c>
      <c r="Y29" s="2" t="s">
        <v>26</v>
      </c>
      <c r="AA29" s="2" t="s">
        <v>59</v>
      </c>
      <c r="AB29" s="2" t="s">
        <v>29</v>
      </c>
      <c r="AC29" s="2" t="s">
        <v>17</v>
      </c>
    </row>
    <row r="30" spans="1:35" ht="15.75" customHeight="1" x14ac:dyDescent="0.25">
      <c r="A30" s="1">
        <v>44496.53687778936</v>
      </c>
      <c r="B30" s="2" t="s">
        <v>60</v>
      </c>
      <c r="C30" s="2" t="s">
        <v>61</v>
      </c>
      <c r="D30" s="2" t="s">
        <v>2</v>
      </c>
      <c r="E30" s="2" t="s">
        <v>3</v>
      </c>
      <c r="F30" s="2" t="s">
        <v>62</v>
      </c>
      <c r="G30" s="2">
        <v>9625609266</v>
      </c>
      <c r="H30" s="2" t="s">
        <v>63</v>
      </c>
      <c r="I30" s="2" t="s">
        <v>43</v>
      </c>
      <c r="J30" s="2" t="s">
        <v>22</v>
      </c>
      <c r="K30" s="2" t="s">
        <v>64</v>
      </c>
      <c r="L30" s="2">
        <v>5</v>
      </c>
      <c r="M30" s="2" t="s">
        <v>65</v>
      </c>
      <c r="N30" s="2" t="s">
        <v>24</v>
      </c>
      <c r="O30" s="2" t="s">
        <v>11</v>
      </c>
      <c r="P30" s="2" t="s">
        <v>12</v>
      </c>
      <c r="Q30" s="2" t="s">
        <v>11</v>
      </c>
      <c r="R30" s="2" t="s">
        <v>11</v>
      </c>
      <c r="S30" s="2" t="s">
        <v>11</v>
      </c>
      <c r="T30" s="2" t="s">
        <v>13</v>
      </c>
      <c r="U30" s="2" t="s">
        <v>12</v>
      </c>
      <c r="V30" s="2" t="s">
        <v>66</v>
      </c>
      <c r="W30" s="2" t="s">
        <v>38</v>
      </c>
      <c r="X30" s="2" t="s">
        <v>11</v>
      </c>
      <c r="Y30" s="2" t="s">
        <v>26</v>
      </c>
      <c r="Z30" s="2" t="s">
        <v>67</v>
      </c>
      <c r="AA30" s="2" t="s">
        <v>29</v>
      </c>
      <c r="AB30" s="2" t="s">
        <v>29</v>
      </c>
      <c r="AC30" s="2" t="s">
        <v>30</v>
      </c>
    </row>
    <row r="31" spans="1:35" ht="15.75" customHeight="1" x14ac:dyDescent="0.25">
      <c r="A31" s="1">
        <v>44496.561875937499</v>
      </c>
      <c r="B31" s="2" t="s">
        <v>68</v>
      </c>
      <c r="C31" s="2" t="s">
        <v>69</v>
      </c>
      <c r="D31" s="2" t="s">
        <v>2</v>
      </c>
      <c r="E31" s="2" t="s">
        <v>3</v>
      </c>
      <c r="F31" s="2" t="s">
        <v>70</v>
      </c>
      <c r="G31" s="2">
        <v>9650513769</v>
      </c>
      <c r="H31" s="2" t="s">
        <v>71</v>
      </c>
      <c r="I31" s="2" t="s">
        <v>6</v>
      </c>
      <c r="J31" s="2" t="s">
        <v>72</v>
      </c>
      <c r="K31" s="2" t="s">
        <v>44</v>
      </c>
      <c r="L31" s="2">
        <v>5</v>
      </c>
      <c r="M31" s="2" t="s">
        <v>65</v>
      </c>
      <c r="N31" s="2" t="s">
        <v>24</v>
      </c>
      <c r="O31" s="2" t="s">
        <v>11</v>
      </c>
      <c r="P31" s="2" t="s">
        <v>11</v>
      </c>
      <c r="Q31" s="2" t="s">
        <v>11</v>
      </c>
      <c r="R31" s="2" t="s">
        <v>12</v>
      </c>
      <c r="S31" s="2" t="s">
        <v>11</v>
      </c>
      <c r="T31" s="2" t="s">
        <v>65</v>
      </c>
      <c r="U31" s="2" t="s">
        <v>12</v>
      </c>
      <c r="V31" s="2" t="s">
        <v>12</v>
      </c>
      <c r="X31" s="2" t="s">
        <v>11</v>
      </c>
      <c r="AA31" s="2" t="s">
        <v>29</v>
      </c>
      <c r="AB31" s="2" t="s">
        <v>54</v>
      </c>
      <c r="AC31" s="2" t="s">
        <v>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Shashwat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Shaheen</cp:lastModifiedBy>
  <dcterms:modified xsi:type="dcterms:W3CDTF">2022-03-01T08:15:03Z</dcterms:modified>
</cp:coreProperties>
</file>